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19579_2023_Obnova_skolniho_hriste_u_ZS_Komenskeho-66\E-zak\Rozpočet\"/>
    </mc:Choice>
  </mc:AlternateContent>
  <bookViews>
    <workbookView xWindow="0" yWindow="0" windowWidth="28800" windowHeight="12435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Pol'!$A$1:$U$364</definedName>
    <definedName name="_xlnm.Print_Area" localSheetId="0">Stavba!$A$1:$J$61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F40" i="1" s="1"/>
  <c r="G23" i="1" s="1"/>
  <c r="AC354" i="12"/>
  <c r="BA326" i="12"/>
  <c r="BA302" i="12"/>
  <c r="BA293" i="12"/>
  <c r="BA284" i="12"/>
  <c r="BA275" i="12"/>
  <c r="BA271" i="12"/>
  <c r="BA242" i="12"/>
  <c r="BA238" i="12"/>
  <c r="BA236" i="12"/>
  <c r="BA234" i="12"/>
  <c r="BA232" i="12"/>
  <c r="BA230" i="12"/>
  <c r="BA228" i="12"/>
  <c r="BA214" i="12"/>
  <c r="BA211" i="12"/>
  <c r="BA208" i="12"/>
  <c r="BA133" i="12"/>
  <c r="BA94" i="12"/>
  <c r="BA82" i="12"/>
  <c r="BA79" i="12"/>
  <c r="BA76" i="12"/>
  <c r="F9" i="12"/>
  <c r="G9" i="12"/>
  <c r="I9" i="12"/>
  <c r="K9" i="12"/>
  <c r="O9" i="12"/>
  <c r="Q9" i="12"/>
  <c r="U9" i="12"/>
  <c r="F11" i="12"/>
  <c r="G11" i="12"/>
  <c r="M11" i="12" s="1"/>
  <c r="I11" i="12"/>
  <c r="K11" i="12"/>
  <c r="O11" i="12"/>
  <c r="Q11" i="12"/>
  <c r="U11" i="12"/>
  <c r="F13" i="12"/>
  <c r="G13" i="12"/>
  <c r="M13" i="12" s="1"/>
  <c r="I13" i="12"/>
  <c r="K13" i="12"/>
  <c r="O13" i="12"/>
  <c r="Q13" i="12"/>
  <c r="U13" i="12"/>
  <c r="F21" i="12"/>
  <c r="G21" i="12"/>
  <c r="M21" i="12" s="1"/>
  <c r="I21" i="12"/>
  <c r="K21" i="12"/>
  <c r="O21" i="12"/>
  <c r="Q21" i="12"/>
  <c r="U21" i="12"/>
  <c r="F25" i="12"/>
  <c r="G25" i="12"/>
  <c r="M25" i="12" s="1"/>
  <c r="I25" i="12"/>
  <c r="K25" i="12"/>
  <c r="O25" i="12"/>
  <c r="Q25" i="12"/>
  <c r="U25" i="12"/>
  <c r="F27" i="12"/>
  <c r="G27" i="12"/>
  <c r="M27" i="12" s="1"/>
  <c r="I27" i="12"/>
  <c r="K27" i="12"/>
  <c r="O27" i="12"/>
  <c r="Q27" i="12"/>
  <c r="U27" i="12"/>
  <c r="F29" i="12"/>
  <c r="G29" i="12"/>
  <c r="M29" i="12" s="1"/>
  <c r="I29" i="12"/>
  <c r="K29" i="12"/>
  <c r="O29" i="12"/>
  <c r="Q29" i="12"/>
  <c r="U29" i="12"/>
  <c r="F31" i="12"/>
  <c r="G31" i="12"/>
  <c r="M31" i="12" s="1"/>
  <c r="I31" i="12"/>
  <c r="K31" i="12"/>
  <c r="O31" i="12"/>
  <c r="Q31" i="12"/>
  <c r="U31" i="12"/>
  <c r="F34" i="12"/>
  <c r="G34" i="12"/>
  <c r="M34" i="12" s="1"/>
  <c r="I34" i="12"/>
  <c r="K34" i="12"/>
  <c r="O34" i="12"/>
  <c r="Q34" i="12"/>
  <c r="U34" i="12"/>
  <c r="F37" i="12"/>
  <c r="G37" i="12"/>
  <c r="M37" i="12" s="1"/>
  <c r="I37" i="12"/>
  <c r="K37" i="12"/>
  <c r="O37" i="12"/>
  <c r="Q37" i="12"/>
  <c r="U37" i="12"/>
  <c r="F39" i="12"/>
  <c r="G39" i="12"/>
  <c r="M39" i="12" s="1"/>
  <c r="I39" i="12"/>
  <c r="K39" i="12"/>
  <c r="O39" i="12"/>
  <c r="Q39" i="12"/>
  <c r="U39" i="12"/>
  <c r="F50" i="12"/>
  <c r="G50" i="12"/>
  <c r="M50" i="12" s="1"/>
  <c r="I50" i="12"/>
  <c r="K50" i="12"/>
  <c r="O50" i="12"/>
  <c r="Q50" i="12"/>
  <c r="U50" i="12"/>
  <c r="F53" i="12"/>
  <c r="G53" i="12"/>
  <c r="M53" i="12" s="1"/>
  <c r="I53" i="12"/>
  <c r="K53" i="12"/>
  <c r="O53" i="12"/>
  <c r="Q53" i="12"/>
  <c r="U53" i="12"/>
  <c r="F56" i="12"/>
  <c r="G56" i="12"/>
  <c r="M56" i="12" s="1"/>
  <c r="I56" i="12"/>
  <c r="K56" i="12"/>
  <c r="O56" i="12"/>
  <c r="Q56" i="12"/>
  <c r="U56" i="12"/>
  <c r="F61" i="12"/>
  <c r="G61" i="12"/>
  <c r="M61" i="12" s="1"/>
  <c r="I61" i="12"/>
  <c r="K61" i="12"/>
  <c r="O61" i="12"/>
  <c r="Q61" i="12"/>
  <c r="U61" i="12"/>
  <c r="F63" i="12"/>
  <c r="G63" i="12"/>
  <c r="M63" i="12" s="1"/>
  <c r="I63" i="12"/>
  <c r="K63" i="12"/>
  <c r="O63" i="12"/>
  <c r="Q63" i="12"/>
  <c r="U63" i="12"/>
  <c r="F65" i="12"/>
  <c r="G65" i="12"/>
  <c r="M65" i="12" s="1"/>
  <c r="I65" i="12"/>
  <c r="K65" i="12"/>
  <c r="O65" i="12"/>
  <c r="Q65" i="12"/>
  <c r="U65" i="12"/>
  <c r="F67" i="12"/>
  <c r="G67" i="12"/>
  <c r="M67" i="12" s="1"/>
  <c r="I67" i="12"/>
  <c r="K67" i="12"/>
  <c r="O67" i="12"/>
  <c r="Q67" i="12"/>
  <c r="U67" i="12"/>
  <c r="F70" i="12"/>
  <c r="G70" i="12"/>
  <c r="M70" i="12" s="1"/>
  <c r="I70" i="12"/>
  <c r="K70" i="12"/>
  <c r="O70" i="12"/>
  <c r="Q70" i="12"/>
  <c r="U70" i="12"/>
  <c r="F73" i="12"/>
  <c r="G73" i="12" s="1"/>
  <c r="I73" i="12"/>
  <c r="K73" i="12"/>
  <c r="O73" i="12"/>
  <c r="Q73" i="12"/>
  <c r="U73" i="12"/>
  <c r="F75" i="12"/>
  <c r="G75" i="12" s="1"/>
  <c r="M75" i="12" s="1"/>
  <c r="I75" i="12"/>
  <c r="K75" i="12"/>
  <c r="O75" i="12"/>
  <c r="Q75" i="12"/>
  <c r="U75" i="12"/>
  <c r="F78" i="12"/>
  <c r="G78" i="12" s="1"/>
  <c r="M78" i="12" s="1"/>
  <c r="I78" i="12"/>
  <c r="K78" i="12"/>
  <c r="O78" i="12"/>
  <c r="Q78" i="12"/>
  <c r="U78" i="12"/>
  <c r="F81" i="12"/>
  <c r="G81" i="12" s="1"/>
  <c r="M81" i="12" s="1"/>
  <c r="I81" i="12"/>
  <c r="K81" i="12"/>
  <c r="O81" i="12"/>
  <c r="Q81" i="12"/>
  <c r="U81" i="12"/>
  <c r="F84" i="12"/>
  <c r="G84" i="12" s="1"/>
  <c r="M84" i="12" s="1"/>
  <c r="I84" i="12"/>
  <c r="K84" i="12"/>
  <c r="O84" i="12"/>
  <c r="Q84" i="12"/>
  <c r="U84" i="12"/>
  <c r="F86" i="12"/>
  <c r="G86" i="12" s="1"/>
  <c r="M86" i="12" s="1"/>
  <c r="I86" i="12"/>
  <c r="K86" i="12"/>
  <c r="O86" i="12"/>
  <c r="Q86" i="12"/>
  <c r="U86" i="12"/>
  <c r="F88" i="12"/>
  <c r="G88" i="12" s="1"/>
  <c r="M88" i="12" s="1"/>
  <c r="I88" i="12"/>
  <c r="K88" i="12"/>
  <c r="O88" i="12"/>
  <c r="Q88" i="12"/>
  <c r="U88" i="12"/>
  <c r="F90" i="12"/>
  <c r="G90" i="12" s="1"/>
  <c r="M90" i="12" s="1"/>
  <c r="I90" i="12"/>
  <c r="K90" i="12"/>
  <c r="O90" i="12"/>
  <c r="Q90" i="12"/>
  <c r="U90" i="12"/>
  <c r="F93" i="12"/>
  <c r="G93" i="12" s="1"/>
  <c r="M93" i="12" s="1"/>
  <c r="I93" i="12"/>
  <c r="K93" i="12"/>
  <c r="O93" i="12"/>
  <c r="Q93" i="12"/>
  <c r="U93" i="12"/>
  <c r="F96" i="12"/>
  <c r="G96" i="12" s="1"/>
  <c r="M96" i="12" s="1"/>
  <c r="I96" i="12"/>
  <c r="K96" i="12"/>
  <c r="O96" i="12"/>
  <c r="Q96" i="12"/>
  <c r="U96" i="12"/>
  <c r="F98" i="12"/>
  <c r="G98" i="12" s="1"/>
  <c r="M98" i="12" s="1"/>
  <c r="I98" i="12"/>
  <c r="K98" i="12"/>
  <c r="O98" i="12"/>
  <c r="Q98" i="12"/>
  <c r="U98" i="12"/>
  <c r="F100" i="12"/>
  <c r="G100" i="12" s="1"/>
  <c r="M100" i="12" s="1"/>
  <c r="I100" i="12"/>
  <c r="K100" i="12"/>
  <c r="O100" i="12"/>
  <c r="Q100" i="12"/>
  <c r="U100" i="12"/>
  <c r="F105" i="12"/>
  <c r="G105" i="12" s="1"/>
  <c r="M105" i="12" s="1"/>
  <c r="I105" i="12"/>
  <c r="K105" i="12"/>
  <c r="O105" i="12"/>
  <c r="Q105" i="12"/>
  <c r="U105" i="12"/>
  <c r="F108" i="12"/>
  <c r="G108" i="12"/>
  <c r="G107" i="12" s="1"/>
  <c r="I49" i="1" s="1"/>
  <c r="I108" i="12"/>
  <c r="K108" i="12"/>
  <c r="O108" i="12"/>
  <c r="Q108" i="12"/>
  <c r="U108" i="12"/>
  <c r="F110" i="12"/>
  <c r="G110" i="12"/>
  <c r="M110" i="12" s="1"/>
  <c r="I110" i="12"/>
  <c r="K110" i="12"/>
  <c r="O110" i="12"/>
  <c r="Q110" i="12"/>
  <c r="U110" i="12"/>
  <c r="F112" i="12"/>
  <c r="G112" i="12"/>
  <c r="M112" i="12" s="1"/>
  <c r="I112" i="12"/>
  <c r="K112" i="12"/>
  <c r="O112" i="12"/>
  <c r="Q112" i="12"/>
  <c r="U112" i="12"/>
  <c r="F114" i="12"/>
  <c r="G114" i="12"/>
  <c r="M114" i="12" s="1"/>
  <c r="I114" i="12"/>
  <c r="K114" i="12"/>
  <c r="O114" i="12"/>
  <c r="Q114" i="12"/>
  <c r="U114" i="12"/>
  <c r="F116" i="12"/>
  <c r="G116" i="12"/>
  <c r="M116" i="12" s="1"/>
  <c r="I116" i="12"/>
  <c r="K116" i="12"/>
  <c r="O116" i="12"/>
  <c r="Q116" i="12"/>
  <c r="U116" i="12"/>
  <c r="F118" i="12"/>
  <c r="G118" i="12"/>
  <c r="M118" i="12" s="1"/>
  <c r="I118" i="12"/>
  <c r="K118" i="12"/>
  <c r="O118" i="12"/>
  <c r="Q118" i="12"/>
  <c r="U118" i="12"/>
  <c r="F121" i="12"/>
  <c r="G121" i="12" s="1"/>
  <c r="I121" i="12"/>
  <c r="K121" i="12"/>
  <c r="O121" i="12"/>
  <c r="Q121" i="12"/>
  <c r="U121" i="12"/>
  <c r="F132" i="12"/>
  <c r="G132" i="12" s="1"/>
  <c r="M132" i="12" s="1"/>
  <c r="I132" i="12"/>
  <c r="K132" i="12"/>
  <c r="O132" i="12"/>
  <c r="Q132" i="12"/>
  <c r="U132" i="12"/>
  <c r="F137" i="12"/>
  <c r="G137" i="12" s="1"/>
  <c r="M137" i="12" s="1"/>
  <c r="I137" i="12"/>
  <c r="K137" i="12"/>
  <c r="O137" i="12"/>
  <c r="Q137" i="12"/>
  <c r="U137" i="12"/>
  <c r="F148" i="12"/>
  <c r="G148" i="12" s="1"/>
  <c r="M148" i="12" s="1"/>
  <c r="I148" i="12"/>
  <c r="K148" i="12"/>
  <c r="O148" i="12"/>
  <c r="Q148" i="12"/>
  <c r="U148" i="12"/>
  <c r="F153" i="12"/>
  <c r="G153" i="12" s="1"/>
  <c r="M153" i="12" s="1"/>
  <c r="I153" i="12"/>
  <c r="K153" i="12"/>
  <c r="O153" i="12"/>
  <c r="Q153" i="12"/>
  <c r="U153" i="12"/>
  <c r="F158" i="12"/>
  <c r="G158" i="12" s="1"/>
  <c r="M158" i="12" s="1"/>
  <c r="I158" i="12"/>
  <c r="K158" i="12"/>
  <c r="O158" i="12"/>
  <c r="Q158" i="12"/>
  <c r="U158" i="12"/>
  <c r="F160" i="12"/>
  <c r="G160" i="12" s="1"/>
  <c r="M160" i="12" s="1"/>
  <c r="I160" i="12"/>
  <c r="K160" i="12"/>
  <c r="O160" i="12"/>
  <c r="Q160" i="12"/>
  <c r="U160" i="12"/>
  <c r="F162" i="12"/>
  <c r="G162" i="12" s="1"/>
  <c r="M162" i="12" s="1"/>
  <c r="I162" i="12"/>
  <c r="K162" i="12"/>
  <c r="O162" i="12"/>
  <c r="Q162" i="12"/>
  <c r="U162" i="12"/>
  <c r="F164" i="12"/>
  <c r="G164" i="12" s="1"/>
  <c r="M164" i="12" s="1"/>
  <c r="I164" i="12"/>
  <c r="K164" i="12"/>
  <c r="O164" i="12"/>
  <c r="Q164" i="12"/>
  <c r="U164" i="12"/>
  <c r="F167" i="12"/>
  <c r="G167" i="12"/>
  <c r="I167" i="12"/>
  <c r="K167" i="12"/>
  <c r="O167" i="12"/>
  <c r="Q167" i="12"/>
  <c r="U167" i="12"/>
  <c r="F170" i="12"/>
  <c r="G170" i="12" s="1"/>
  <c r="M170" i="12" s="1"/>
  <c r="I170" i="12"/>
  <c r="K170" i="12"/>
  <c r="O170" i="12"/>
  <c r="Q170" i="12"/>
  <c r="U170" i="12"/>
  <c r="F173" i="12"/>
  <c r="G173" i="12"/>
  <c r="M173" i="12" s="1"/>
  <c r="I173" i="12"/>
  <c r="K173" i="12"/>
  <c r="O173" i="12"/>
  <c r="Q173" i="12"/>
  <c r="U173" i="12"/>
  <c r="F176" i="12"/>
  <c r="G176" i="12" s="1"/>
  <c r="M176" i="12" s="1"/>
  <c r="I176" i="12"/>
  <c r="K176" i="12"/>
  <c r="O176" i="12"/>
  <c r="Q176" i="12"/>
  <c r="U176" i="12"/>
  <c r="F179" i="12"/>
  <c r="G179" i="12"/>
  <c r="M179" i="12" s="1"/>
  <c r="I179" i="12"/>
  <c r="K179" i="12"/>
  <c r="O179" i="12"/>
  <c r="Q179" i="12"/>
  <c r="U179" i="12"/>
  <c r="F182" i="12"/>
  <c r="G182" i="12" s="1"/>
  <c r="M182" i="12" s="1"/>
  <c r="I182" i="12"/>
  <c r="K182" i="12"/>
  <c r="O182" i="12"/>
  <c r="Q182" i="12"/>
  <c r="U182" i="12"/>
  <c r="F185" i="12"/>
  <c r="G185" i="12"/>
  <c r="M185" i="12" s="1"/>
  <c r="I185" i="12"/>
  <c r="K185" i="12"/>
  <c r="O185" i="12"/>
  <c r="Q185" i="12"/>
  <c r="U185" i="12"/>
  <c r="F188" i="12"/>
  <c r="G188" i="12" s="1"/>
  <c r="M188" i="12" s="1"/>
  <c r="I188" i="12"/>
  <c r="K188" i="12"/>
  <c r="O188" i="12"/>
  <c r="Q188" i="12"/>
  <c r="U188" i="12"/>
  <c r="F191" i="12"/>
  <c r="G191" i="12"/>
  <c r="M191" i="12" s="1"/>
  <c r="I191" i="12"/>
  <c r="K191" i="12"/>
  <c r="O191" i="12"/>
  <c r="Q191" i="12"/>
  <c r="U191" i="12"/>
  <c r="F193" i="12"/>
  <c r="G193" i="12" s="1"/>
  <c r="M193" i="12" s="1"/>
  <c r="I193" i="12"/>
  <c r="K193" i="12"/>
  <c r="O193" i="12"/>
  <c r="Q193" i="12"/>
  <c r="U193" i="12"/>
  <c r="F195" i="12"/>
  <c r="G195" i="12"/>
  <c r="M195" i="12" s="1"/>
  <c r="I195" i="12"/>
  <c r="K195" i="12"/>
  <c r="O195" i="12"/>
  <c r="Q195" i="12"/>
  <c r="U195" i="12"/>
  <c r="F197" i="12"/>
  <c r="G197" i="12" s="1"/>
  <c r="M197" i="12" s="1"/>
  <c r="I197" i="12"/>
  <c r="K197" i="12"/>
  <c r="O197" i="12"/>
  <c r="Q197" i="12"/>
  <c r="U197" i="12"/>
  <c r="F200" i="12"/>
  <c r="G200" i="12" s="1"/>
  <c r="I200" i="12"/>
  <c r="I199" i="12" s="1"/>
  <c r="K200" i="12"/>
  <c r="O200" i="12"/>
  <c r="Q200" i="12"/>
  <c r="U200" i="12"/>
  <c r="U199" i="12" s="1"/>
  <c r="F202" i="12"/>
  <c r="G202" i="12"/>
  <c r="M202" i="12" s="1"/>
  <c r="I202" i="12"/>
  <c r="K202" i="12"/>
  <c r="O202" i="12"/>
  <c r="Q202" i="12"/>
  <c r="U202" i="12"/>
  <c r="F204" i="12"/>
  <c r="G204" i="12" s="1"/>
  <c r="M204" i="12" s="1"/>
  <c r="I204" i="12"/>
  <c r="K204" i="12"/>
  <c r="O204" i="12"/>
  <c r="Q204" i="12"/>
  <c r="U204" i="12"/>
  <c r="F207" i="12"/>
  <c r="G207" i="12" s="1"/>
  <c r="I207" i="12"/>
  <c r="K207" i="12"/>
  <c r="O207" i="12"/>
  <c r="O206" i="12" s="1"/>
  <c r="Q207" i="12"/>
  <c r="U207" i="12"/>
  <c r="F210" i="12"/>
  <c r="G210" i="12"/>
  <c r="M210" i="12" s="1"/>
  <c r="I210" i="12"/>
  <c r="K210" i="12"/>
  <c r="O210" i="12"/>
  <c r="Q210" i="12"/>
  <c r="U210" i="12"/>
  <c r="F213" i="12"/>
  <c r="G213" i="12" s="1"/>
  <c r="M213" i="12" s="1"/>
  <c r="I213" i="12"/>
  <c r="K213" i="12"/>
  <c r="O213" i="12"/>
  <c r="Q213" i="12"/>
  <c r="U213" i="12"/>
  <c r="F217" i="12"/>
  <c r="G217" i="12"/>
  <c r="M217" i="12" s="1"/>
  <c r="I217" i="12"/>
  <c r="K217" i="12"/>
  <c r="O217" i="12"/>
  <c r="Q217" i="12"/>
  <c r="U217" i="12"/>
  <c r="G219" i="12"/>
  <c r="I54" i="1" s="1"/>
  <c r="F220" i="12"/>
  <c r="G220" i="12"/>
  <c r="M220" i="12" s="1"/>
  <c r="I220" i="12"/>
  <c r="K220" i="12"/>
  <c r="O220" i="12"/>
  <c r="Q220" i="12"/>
  <c r="U220" i="12"/>
  <c r="F221" i="12"/>
  <c r="G221" i="12"/>
  <c r="M221" i="12" s="1"/>
  <c r="I221" i="12"/>
  <c r="K221" i="12"/>
  <c r="O221" i="12"/>
  <c r="Q221" i="12"/>
  <c r="U221" i="12"/>
  <c r="F222" i="12"/>
  <c r="G222" i="12"/>
  <c r="M222" i="12" s="1"/>
  <c r="I222" i="12"/>
  <c r="K222" i="12"/>
  <c r="O222" i="12"/>
  <c r="Q222" i="12"/>
  <c r="U222" i="12"/>
  <c r="F223" i="12"/>
  <c r="G223" i="12"/>
  <c r="M223" i="12" s="1"/>
  <c r="I223" i="12"/>
  <c r="K223" i="12"/>
  <c r="O223" i="12"/>
  <c r="Q223" i="12"/>
  <c r="U223" i="12"/>
  <c r="F224" i="12"/>
  <c r="G224" i="12"/>
  <c r="M224" i="12" s="1"/>
  <c r="I224" i="12"/>
  <c r="K224" i="12"/>
  <c r="O224" i="12"/>
  <c r="Q224" i="12"/>
  <c r="U224" i="12"/>
  <c r="F225" i="12"/>
  <c r="G225" i="12"/>
  <c r="M225" i="12" s="1"/>
  <c r="I225" i="12"/>
  <c r="K225" i="12"/>
  <c r="O225" i="12"/>
  <c r="Q225" i="12"/>
  <c r="U225" i="12"/>
  <c r="F226" i="12"/>
  <c r="G226" i="12"/>
  <c r="M226" i="12" s="1"/>
  <c r="I226" i="12"/>
  <c r="K226" i="12"/>
  <c r="O226" i="12"/>
  <c r="Q226" i="12"/>
  <c r="U226" i="12"/>
  <c r="F227" i="12"/>
  <c r="G227" i="12"/>
  <c r="M227" i="12" s="1"/>
  <c r="I227" i="12"/>
  <c r="K227" i="12"/>
  <c r="O227" i="12"/>
  <c r="Q227" i="12"/>
  <c r="U227" i="12"/>
  <c r="F229" i="12"/>
  <c r="G229" i="12"/>
  <c r="M229" i="12" s="1"/>
  <c r="I229" i="12"/>
  <c r="K229" i="12"/>
  <c r="O229" i="12"/>
  <c r="Q229" i="12"/>
  <c r="U229" i="12"/>
  <c r="F231" i="12"/>
  <c r="G231" i="12"/>
  <c r="M231" i="12" s="1"/>
  <c r="I231" i="12"/>
  <c r="K231" i="12"/>
  <c r="O231" i="12"/>
  <c r="Q231" i="12"/>
  <c r="U231" i="12"/>
  <c r="F233" i="12"/>
  <c r="G233" i="12"/>
  <c r="M233" i="12" s="1"/>
  <c r="I233" i="12"/>
  <c r="K233" i="12"/>
  <c r="O233" i="12"/>
  <c r="Q233" i="12"/>
  <c r="U233" i="12"/>
  <c r="F235" i="12"/>
  <c r="G235" i="12"/>
  <c r="M235" i="12" s="1"/>
  <c r="I235" i="12"/>
  <c r="K235" i="12"/>
  <c r="O235" i="12"/>
  <c r="Q235" i="12"/>
  <c r="U235" i="12"/>
  <c r="F237" i="12"/>
  <c r="G237" i="12"/>
  <c r="M237" i="12" s="1"/>
  <c r="I237" i="12"/>
  <c r="K237" i="12"/>
  <c r="O237" i="12"/>
  <c r="Q237" i="12"/>
  <c r="U237" i="12"/>
  <c r="F239" i="12"/>
  <c r="G239" i="12"/>
  <c r="M239" i="12" s="1"/>
  <c r="I239" i="12"/>
  <c r="K239" i="12"/>
  <c r="O239" i="12"/>
  <c r="Q239" i="12"/>
  <c r="U239" i="12"/>
  <c r="F240" i="12"/>
  <c r="G240" i="12"/>
  <c r="M240" i="12" s="1"/>
  <c r="I240" i="12"/>
  <c r="K240" i="12"/>
  <c r="O240" i="12"/>
  <c r="Q240" i="12"/>
  <c r="U240" i="12"/>
  <c r="F241" i="12"/>
  <c r="G241" i="12"/>
  <c r="M241" i="12" s="1"/>
  <c r="I241" i="12"/>
  <c r="K241" i="12"/>
  <c r="O241" i="12"/>
  <c r="Q241" i="12"/>
  <c r="U241" i="12"/>
  <c r="F243" i="12"/>
  <c r="G243" i="12"/>
  <c r="M243" i="12" s="1"/>
  <c r="I243" i="12"/>
  <c r="K243" i="12"/>
  <c r="O243" i="12"/>
  <c r="Q243" i="12"/>
  <c r="U243" i="12"/>
  <c r="F244" i="12"/>
  <c r="G244" i="12"/>
  <c r="M244" i="12" s="1"/>
  <c r="I244" i="12"/>
  <c r="K244" i="12"/>
  <c r="O244" i="12"/>
  <c r="Q244" i="12"/>
  <c r="U244" i="12"/>
  <c r="F246" i="12"/>
  <c r="G246" i="12" s="1"/>
  <c r="I246" i="12"/>
  <c r="K246" i="12"/>
  <c r="O246" i="12"/>
  <c r="Q246" i="12"/>
  <c r="U246" i="12"/>
  <c r="F248" i="12"/>
  <c r="G248" i="12" s="1"/>
  <c r="M248" i="12" s="1"/>
  <c r="I248" i="12"/>
  <c r="K248" i="12"/>
  <c r="O248" i="12"/>
  <c r="Q248" i="12"/>
  <c r="U248" i="12"/>
  <c r="F250" i="12"/>
  <c r="G250" i="12" s="1"/>
  <c r="M250" i="12" s="1"/>
  <c r="I250" i="12"/>
  <c r="K250" i="12"/>
  <c r="O250" i="12"/>
  <c r="Q250" i="12"/>
  <c r="U250" i="12"/>
  <c r="F252" i="12"/>
  <c r="G252" i="12" s="1"/>
  <c r="M252" i="12" s="1"/>
  <c r="I252" i="12"/>
  <c r="K252" i="12"/>
  <c r="O252" i="12"/>
  <c r="Q252" i="12"/>
  <c r="U252" i="12"/>
  <c r="F254" i="12"/>
  <c r="G254" i="12" s="1"/>
  <c r="M254" i="12" s="1"/>
  <c r="I254" i="12"/>
  <c r="K254" i="12"/>
  <c r="O254" i="12"/>
  <c r="Q254" i="12"/>
  <c r="U254" i="12"/>
  <c r="F257" i="12"/>
  <c r="G257" i="12" s="1"/>
  <c r="I257" i="12"/>
  <c r="K257" i="12"/>
  <c r="O257" i="12"/>
  <c r="Q257" i="12"/>
  <c r="U257" i="12"/>
  <c r="F260" i="12"/>
  <c r="G260" i="12" s="1"/>
  <c r="M260" i="12" s="1"/>
  <c r="I260" i="12"/>
  <c r="K260" i="12"/>
  <c r="O260" i="12"/>
  <c r="Q260" i="12"/>
  <c r="U260" i="12"/>
  <c r="F262" i="12"/>
  <c r="G262" i="12" s="1"/>
  <c r="M262" i="12" s="1"/>
  <c r="I262" i="12"/>
  <c r="K262" i="12"/>
  <c r="O262" i="12"/>
  <c r="Q262" i="12"/>
  <c r="U262" i="12"/>
  <c r="F264" i="12"/>
  <c r="G264" i="12" s="1"/>
  <c r="M264" i="12" s="1"/>
  <c r="I264" i="12"/>
  <c r="K264" i="12"/>
  <c r="O264" i="12"/>
  <c r="Q264" i="12"/>
  <c r="U264" i="12"/>
  <c r="F267" i="12"/>
  <c r="G267" i="12" s="1"/>
  <c r="M267" i="12" s="1"/>
  <c r="I267" i="12"/>
  <c r="K267" i="12"/>
  <c r="O267" i="12"/>
  <c r="Q267" i="12"/>
  <c r="U267" i="12"/>
  <c r="F270" i="12"/>
  <c r="G270" i="12" s="1"/>
  <c r="M270" i="12" s="1"/>
  <c r="I270" i="12"/>
  <c r="K270" i="12"/>
  <c r="O270" i="12"/>
  <c r="Q270" i="12"/>
  <c r="U270" i="12"/>
  <c r="F274" i="12"/>
  <c r="G274" i="12" s="1"/>
  <c r="M274" i="12" s="1"/>
  <c r="I274" i="12"/>
  <c r="K274" i="12"/>
  <c r="O274" i="12"/>
  <c r="Q274" i="12"/>
  <c r="U274" i="12"/>
  <c r="F278" i="12"/>
  <c r="G278" i="12" s="1"/>
  <c r="M278" i="12" s="1"/>
  <c r="I278" i="12"/>
  <c r="K278" i="12"/>
  <c r="O278" i="12"/>
  <c r="Q278" i="12"/>
  <c r="U278" i="12"/>
  <c r="F279" i="12"/>
  <c r="G279" i="12" s="1"/>
  <c r="M279" i="12" s="1"/>
  <c r="I279" i="12"/>
  <c r="K279" i="12"/>
  <c r="O279" i="12"/>
  <c r="Q279" i="12"/>
  <c r="U279" i="12"/>
  <c r="F280" i="12"/>
  <c r="G280" i="12" s="1"/>
  <c r="M280" i="12" s="1"/>
  <c r="I280" i="12"/>
  <c r="K280" i="12"/>
  <c r="O280" i="12"/>
  <c r="Q280" i="12"/>
  <c r="U280" i="12"/>
  <c r="F281" i="12"/>
  <c r="G281" i="12" s="1"/>
  <c r="M281" i="12" s="1"/>
  <c r="I281" i="12"/>
  <c r="K281" i="12"/>
  <c r="O281" i="12"/>
  <c r="Q281" i="12"/>
  <c r="U281" i="12"/>
  <c r="F283" i="12"/>
  <c r="G283" i="12" s="1"/>
  <c r="I283" i="12"/>
  <c r="K283" i="12"/>
  <c r="O283" i="12"/>
  <c r="Q283" i="12"/>
  <c r="U283" i="12"/>
  <c r="F286" i="12"/>
  <c r="G286" i="12" s="1"/>
  <c r="M286" i="12" s="1"/>
  <c r="I286" i="12"/>
  <c r="K286" i="12"/>
  <c r="O286" i="12"/>
  <c r="Q286" i="12"/>
  <c r="U286" i="12"/>
  <c r="F288" i="12"/>
  <c r="G288" i="12" s="1"/>
  <c r="M288" i="12" s="1"/>
  <c r="I288" i="12"/>
  <c r="K288" i="12"/>
  <c r="O288" i="12"/>
  <c r="Q288" i="12"/>
  <c r="U288" i="12"/>
  <c r="F290" i="12"/>
  <c r="G290" i="12" s="1"/>
  <c r="M290" i="12" s="1"/>
  <c r="I290" i="12"/>
  <c r="K290" i="12"/>
  <c r="O290" i="12"/>
  <c r="Q290" i="12"/>
  <c r="U290" i="12"/>
  <c r="F292" i="12"/>
  <c r="G292" i="12" s="1"/>
  <c r="M292" i="12" s="1"/>
  <c r="I292" i="12"/>
  <c r="K292" i="12"/>
  <c r="O292" i="12"/>
  <c r="Q292" i="12"/>
  <c r="U292" i="12"/>
  <c r="F295" i="12"/>
  <c r="G295" i="12" s="1"/>
  <c r="M295" i="12" s="1"/>
  <c r="I295" i="12"/>
  <c r="K295" i="12"/>
  <c r="O295" i="12"/>
  <c r="Q295" i="12"/>
  <c r="U295" i="12"/>
  <c r="F297" i="12"/>
  <c r="G297" i="12" s="1"/>
  <c r="M297" i="12" s="1"/>
  <c r="I297" i="12"/>
  <c r="K297" i="12"/>
  <c r="O297" i="12"/>
  <c r="Q297" i="12"/>
  <c r="U297" i="12"/>
  <c r="F299" i="12"/>
  <c r="G299" i="12" s="1"/>
  <c r="M299" i="12" s="1"/>
  <c r="I299" i="12"/>
  <c r="K299" i="12"/>
  <c r="O299" i="12"/>
  <c r="Q299" i="12"/>
  <c r="U299" i="12"/>
  <c r="F301" i="12"/>
  <c r="G301" i="12" s="1"/>
  <c r="M301" i="12" s="1"/>
  <c r="I301" i="12"/>
  <c r="K301" i="12"/>
  <c r="O301" i="12"/>
  <c r="Q301" i="12"/>
  <c r="U301" i="12"/>
  <c r="F305" i="12"/>
  <c r="G305" i="12" s="1"/>
  <c r="I305" i="12"/>
  <c r="K305" i="12"/>
  <c r="O305" i="12"/>
  <c r="Q305" i="12"/>
  <c r="U305" i="12"/>
  <c r="F307" i="12"/>
  <c r="G307" i="12" s="1"/>
  <c r="M307" i="12" s="1"/>
  <c r="I307" i="12"/>
  <c r="K307" i="12"/>
  <c r="O307" i="12"/>
  <c r="Q307" i="12"/>
  <c r="U307" i="12"/>
  <c r="F309" i="12"/>
  <c r="G309" i="12" s="1"/>
  <c r="M309" i="12" s="1"/>
  <c r="I309" i="12"/>
  <c r="K309" i="12"/>
  <c r="O309" i="12"/>
  <c r="Q309" i="12"/>
  <c r="U309" i="12"/>
  <c r="F311" i="12"/>
  <c r="G311" i="12" s="1"/>
  <c r="M311" i="12" s="1"/>
  <c r="I311" i="12"/>
  <c r="K311" i="12"/>
  <c r="O311" i="12"/>
  <c r="Q311" i="12"/>
  <c r="U311" i="12"/>
  <c r="F313" i="12"/>
  <c r="G313" i="12" s="1"/>
  <c r="M313" i="12" s="1"/>
  <c r="I313" i="12"/>
  <c r="K313" i="12"/>
  <c r="O313" i="12"/>
  <c r="Q313" i="12"/>
  <c r="U313" i="12"/>
  <c r="F315" i="12"/>
  <c r="G315" i="12" s="1"/>
  <c r="M315" i="12" s="1"/>
  <c r="I315" i="12"/>
  <c r="K315" i="12"/>
  <c r="O315" i="12"/>
  <c r="Q315" i="12"/>
  <c r="U315" i="12"/>
  <c r="F317" i="12"/>
  <c r="G317" i="12" s="1"/>
  <c r="M317" i="12" s="1"/>
  <c r="I317" i="12"/>
  <c r="K317" i="12"/>
  <c r="O317" i="12"/>
  <c r="Q317" i="12"/>
  <c r="U317" i="12"/>
  <c r="F319" i="12"/>
  <c r="G319" i="12" s="1"/>
  <c r="M319" i="12" s="1"/>
  <c r="I319" i="12"/>
  <c r="K319" i="12"/>
  <c r="O319" i="12"/>
  <c r="Q319" i="12"/>
  <c r="U319" i="12"/>
  <c r="F321" i="12"/>
  <c r="G321" i="12" s="1"/>
  <c r="M321" i="12" s="1"/>
  <c r="I321" i="12"/>
  <c r="K321" i="12"/>
  <c r="O321" i="12"/>
  <c r="Q321" i="12"/>
  <c r="U321" i="12"/>
  <c r="F323" i="12"/>
  <c r="G323" i="12" s="1"/>
  <c r="M323" i="12" s="1"/>
  <c r="I323" i="12"/>
  <c r="K323" i="12"/>
  <c r="O323" i="12"/>
  <c r="Q323" i="12"/>
  <c r="U323" i="12"/>
  <c r="F325" i="12"/>
  <c r="G325" i="12" s="1"/>
  <c r="M325" i="12" s="1"/>
  <c r="I325" i="12"/>
  <c r="K325" i="12"/>
  <c r="O325" i="12"/>
  <c r="Q325" i="12"/>
  <c r="U325" i="12"/>
  <c r="F329" i="12"/>
  <c r="G329" i="12"/>
  <c r="M329" i="12" s="1"/>
  <c r="M328" i="12" s="1"/>
  <c r="I329" i="12"/>
  <c r="I328" i="12" s="1"/>
  <c r="K329" i="12"/>
  <c r="K328" i="12" s="1"/>
  <c r="O329" i="12"/>
  <c r="O328" i="12" s="1"/>
  <c r="Q329" i="12"/>
  <c r="Q328" i="12" s="1"/>
  <c r="U329" i="12"/>
  <c r="U328" i="12" s="1"/>
  <c r="F331" i="12"/>
  <c r="G331" i="12"/>
  <c r="M331" i="12" s="1"/>
  <c r="I331" i="12"/>
  <c r="K331" i="12"/>
  <c r="O331" i="12"/>
  <c r="Q331" i="12"/>
  <c r="U331" i="12"/>
  <c r="F334" i="12"/>
  <c r="G334" i="12" s="1"/>
  <c r="M334" i="12" s="1"/>
  <c r="I334" i="12"/>
  <c r="K334" i="12"/>
  <c r="O334" i="12"/>
  <c r="Q334" i="12"/>
  <c r="U334" i="12"/>
  <c r="F337" i="12"/>
  <c r="G337" i="12"/>
  <c r="M337" i="12" s="1"/>
  <c r="I337" i="12"/>
  <c r="K337" i="12"/>
  <c r="O337" i="12"/>
  <c r="Q337" i="12"/>
  <c r="U337" i="12"/>
  <c r="F339" i="12"/>
  <c r="G339" i="12" s="1"/>
  <c r="M339" i="12" s="1"/>
  <c r="I339" i="12"/>
  <c r="K339" i="12"/>
  <c r="O339" i="12"/>
  <c r="Q339" i="12"/>
  <c r="U339" i="12"/>
  <c r="F341" i="12"/>
  <c r="G341" i="12"/>
  <c r="M341" i="12" s="1"/>
  <c r="I341" i="12"/>
  <c r="K341" i="12"/>
  <c r="O341" i="12"/>
  <c r="Q341" i="12"/>
  <c r="U341" i="12"/>
  <c r="F343" i="12"/>
  <c r="G343" i="12" s="1"/>
  <c r="M343" i="12" s="1"/>
  <c r="I343" i="12"/>
  <c r="K343" i="12"/>
  <c r="O343" i="12"/>
  <c r="Q343" i="12"/>
  <c r="U343" i="12"/>
  <c r="F346" i="12"/>
  <c r="G346" i="12"/>
  <c r="M346" i="12" s="1"/>
  <c r="I346" i="12"/>
  <c r="K346" i="12"/>
  <c r="O346" i="12"/>
  <c r="Q346" i="12"/>
  <c r="U346" i="12"/>
  <c r="F349" i="12"/>
  <c r="G349" i="12" s="1"/>
  <c r="M349" i="12" s="1"/>
  <c r="I349" i="12"/>
  <c r="K349" i="12"/>
  <c r="O349" i="12"/>
  <c r="Q349" i="12"/>
  <c r="U349" i="12"/>
  <c r="F351" i="12"/>
  <c r="G351" i="12"/>
  <c r="M351" i="12" s="1"/>
  <c r="I351" i="12"/>
  <c r="K351" i="12"/>
  <c r="O351" i="12"/>
  <c r="Q351" i="12"/>
  <c r="U351" i="12"/>
  <c r="I20" i="1"/>
  <c r="I19" i="1"/>
  <c r="I17" i="1"/>
  <c r="G27" i="1"/>
  <c r="J28" i="1"/>
  <c r="J26" i="1"/>
  <c r="G38" i="1"/>
  <c r="F38" i="1"/>
  <c r="J23" i="1"/>
  <c r="J24" i="1"/>
  <c r="J25" i="1"/>
  <c r="J27" i="1"/>
  <c r="E24" i="1"/>
  <c r="E26" i="1"/>
  <c r="M200" i="12" l="1"/>
  <c r="M199" i="12" s="1"/>
  <c r="G199" i="12"/>
  <c r="I52" i="1" s="1"/>
  <c r="M207" i="12"/>
  <c r="G206" i="12"/>
  <c r="I53" i="1" s="1"/>
  <c r="M219" i="12"/>
  <c r="G282" i="12"/>
  <c r="I57" i="1" s="1"/>
  <c r="M283" i="12"/>
  <c r="M282" i="12" s="1"/>
  <c r="G245" i="12"/>
  <c r="I55" i="1" s="1"/>
  <c r="M246" i="12"/>
  <c r="M245" i="12" s="1"/>
  <c r="AD354" i="12"/>
  <c r="G39" i="1" s="1"/>
  <c r="G40" i="1" s="1"/>
  <c r="G25" i="1" s="1"/>
  <c r="G26" i="1" s="1"/>
  <c r="U8" i="12"/>
  <c r="K8" i="12"/>
  <c r="O330" i="12"/>
  <c r="O304" i="12"/>
  <c r="U282" i="12"/>
  <c r="K282" i="12"/>
  <c r="U256" i="12"/>
  <c r="I256" i="12"/>
  <c r="O245" i="12"/>
  <c r="Q219" i="12"/>
  <c r="I219" i="12"/>
  <c r="K206" i="12"/>
  <c r="Q199" i="12"/>
  <c r="U166" i="12"/>
  <c r="I166" i="12"/>
  <c r="Q120" i="12"/>
  <c r="M108" i="12"/>
  <c r="M107" i="12" s="1"/>
  <c r="K72" i="12"/>
  <c r="Q8" i="12"/>
  <c r="I8" i="12"/>
  <c r="Q304" i="12"/>
  <c r="K256" i="12"/>
  <c r="I245" i="12"/>
  <c r="K219" i="12"/>
  <c r="K166" i="12"/>
  <c r="I120" i="12"/>
  <c r="O107" i="12"/>
  <c r="K330" i="12"/>
  <c r="G328" i="12"/>
  <c r="I59" i="1" s="1"/>
  <c r="K304" i="12"/>
  <c r="Q282" i="12"/>
  <c r="I282" i="12"/>
  <c r="Q256" i="12"/>
  <c r="O219" i="12"/>
  <c r="U206" i="12"/>
  <c r="I206" i="12"/>
  <c r="O199" i="12"/>
  <c r="Q166" i="12"/>
  <c r="G166" i="12"/>
  <c r="I51" i="1" s="1"/>
  <c r="O120" i="12"/>
  <c r="U107" i="12"/>
  <c r="K107" i="12"/>
  <c r="U72" i="12"/>
  <c r="I72" i="12"/>
  <c r="O8" i="12"/>
  <c r="G8" i="12"/>
  <c r="Q330" i="12"/>
  <c r="Q245" i="12"/>
  <c r="U219" i="12"/>
  <c r="U120" i="12"/>
  <c r="O72" i="12"/>
  <c r="G330" i="12"/>
  <c r="I60" i="1" s="1"/>
  <c r="I18" i="1" s="1"/>
  <c r="U330" i="12"/>
  <c r="I330" i="12"/>
  <c r="U304" i="12"/>
  <c r="I304" i="12"/>
  <c r="O282" i="12"/>
  <c r="O256" i="12"/>
  <c r="U245" i="12"/>
  <c r="K245" i="12"/>
  <c r="Q206" i="12"/>
  <c r="K199" i="12"/>
  <c r="O166" i="12"/>
  <c r="K120" i="12"/>
  <c r="Q107" i="12"/>
  <c r="I107" i="12"/>
  <c r="Q72" i="12"/>
  <c r="M9" i="12"/>
  <c r="M8" i="12" s="1"/>
  <c r="H39" i="1"/>
  <c r="I39" i="1" s="1"/>
  <c r="I40" i="1" s="1"/>
  <c r="J39" i="1" s="1"/>
  <c r="J40" i="1" s="1"/>
  <c r="G24" i="1"/>
  <c r="G29" i="1"/>
  <c r="G304" i="12"/>
  <c r="I58" i="1" s="1"/>
  <c r="M305" i="12"/>
  <c r="M304" i="12" s="1"/>
  <c r="G120" i="12"/>
  <c r="I50" i="1" s="1"/>
  <c r="M121" i="12"/>
  <c r="M120" i="12" s="1"/>
  <c r="M330" i="12"/>
  <c r="M257" i="12"/>
  <c r="M256" i="12" s="1"/>
  <c r="G256" i="12"/>
  <c r="I56" i="1" s="1"/>
  <c r="M206" i="12"/>
  <c r="M73" i="12"/>
  <c r="M72" i="12" s="1"/>
  <c r="G72" i="12"/>
  <c r="I48" i="1" s="1"/>
  <c r="M167" i="12"/>
  <c r="M166" i="12" s="1"/>
  <c r="H40" i="1"/>
  <c r="I16" i="1" l="1"/>
  <c r="I21" i="1" s="1"/>
  <c r="G354" i="12"/>
  <c r="I47" i="1"/>
  <c r="I61" i="1" s="1"/>
  <c r="G2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<sst xmlns="http://schemas.openxmlformats.org/spreadsheetml/2006/main" count="1134" uniqueCount="514">
  <si>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</si>
  <si>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</si>
  <si>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</si>
  <si>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</si>
  <si>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</si>
  <si>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</si>
  <si>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</si>
  <si>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</si>
  <si>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</si>
  <si>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</si>
  <si>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</si>
  <si>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</si>
  <si>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</si>
  <si>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</si>
  <si>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</si>
  <si>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</si>
  <si>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</si>
  <si>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</si>
  <si>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</si>
  <si>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</si>
  <si>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</si>
  <si>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</si>
  <si>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</si>
  <si>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</si>
  <si>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</si>
  <si>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</si>
  <si>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</si>
  <si>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</si>
  <si>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</si>
  <si>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</si>
  <si>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</si>
  <si>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</si>
  <si>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</si>
  <si>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</si>
  <si>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</si>
  <si>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</si>
  <si>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</si>
  <si>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</si>
  <si>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</si>
  <si>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</si>
  <si>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</si>
  <si>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</si>
  <si>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</si>
  <si>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Obnova školního hřiště ZŠ Nový Jičín, Komenského 66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</si>
  <si>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</si>
  <si>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</si>
  <si>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</si>
  <si>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</si>
  <si>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</si>
  <si>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</si>
  <si>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</si>
  <si>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</si>
  <si>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</si>
  <si>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</si>
  <si>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</si>
  <si>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</si>
  <si>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 a zvláštní zakládání</t>
  </si>
  <si>
    <t>5</t>
  </si>
  <si>
    <t>Komunikace</t>
  </si>
  <si>
    <t>59</t>
  </si>
  <si>
    <t>Dlažby a předlažby komunikací</t>
  </si>
  <si>
    <t>59.1</t>
  </si>
  <si>
    <t>Sportovní povrch</t>
  </si>
  <si>
    <t>59.2</t>
  </si>
  <si>
    <t>Sportovní vybavení</t>
  </si>
  <si>
    <t>8</t>
  </si>
  <si>
    <t>Trubní vedení</t>
  </si>
  <si>
    <t>88</t>
  </si>
  <si>
    <t>Potrubí z drenážek</t>
  </si>
  <si>
    <t>89</t>
  </si>
  <si>
    <t>Ostatní konstrukce na trub.ved</t>
  </si>
  <si>
    <t>91</t>
  </si>
  <si>
    <t>Doplňující práce na komunikaci</t>
  </si>
  <si>
    <t>99</t>
  </si>
  <si>
    <t>Staveništní přesun hmot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</si>
  <si>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</si>
  <si>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</si>
  <si>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</si>
  <si>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</si>
  <si>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</si>
  <si>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</si>
  <si>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</si>
  <si>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</si>
  <si>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</si>
  <si>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</si>
  <si>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</si>
  <si>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</si>
  <si>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</si>
  <si>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</si>
  <si>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</si>
  <si>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</si>
  <si>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</si>
  <si>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</si>
  <si>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</si>
  <si>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</si>
  <si>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</si>
  <si>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</si>
  <si>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</si>
  <si>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</si>
  <si>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</si>
  <si>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</si>
  <si>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</si>
  <si>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</si>
  <si>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</si>
  <si>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</si>
  <si>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</si>
  <si>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</si>
  <si>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</si>
  <si>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</si>
  <si>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</si>
  <si>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antuka:1722*0,03</t>
  </si>
  <si>
    <t>VV</t>
  </si>
  <si>
    <t>antukové hřiště - antuka prorostlá travním drnem:842*0,05</t>
  </si>
  <si>
    <t>122201102R00</t>
  </si>
  <si>
    <t>Odkopávky nezapažené v hor. 3 do 1000 m3</t>
  </si>
  <si>
    <t>antuková dráha - zemina s kamením:1722*0,12</t>
  </si>
  <si>
    <t>zpevněné pl. - zemina:1530*0,15</t>
  </si>
  <si>
    <t>zpevněné pl. - zemina s kamením:1530*0,1</t>
  </si>
  <si>
    <t>workoutové hřiště - zemina s kamením:715*0,15</t>
  </si>
  <si>
    <t>doběh rovinky - zemina s kamením:355*0,1</t>
  </si>
  <si>
    <t>zpevněné pl. - zemina:192*0,15</t>
  </si>
  <si>
    <t>zpevněné plochy - zemina s kamením:192*0,1</t>
  </si>
  <si>
    <t>zpevněné pl. - zemina s travním drnem:1530*0,05</t>
  </si>
  <si>
    <t>zpevněné pl. - zemina s travním drnem:192*0,05</t>
  </si>
  <si>
    <t>zatravňované pl. - zemina s travním drnem:1916*0,05</t>
  </si>
  <si>
    <t>tvorba pláně:4287/2*0,05</t>
  </si>
  <si>
    <t>162301101R00</t>
  </si>
  <si>
    <t>Vodorovné přemístění výkopku z hor.1-4 do 500 m</t>
  </si>
  <si>
    <t>171101102R00</t>
  </si>
  <si>
    <t>Uložení sypaniny do násypů zhutněných na 96% PS</t>
  </si>
  <si>
    <t>132201111R00</t>
  </si>
  <si>
    <t>Hloubení rýh š.do 60 cm v hor.3 do 100 m3, STROJNĚ</t>
  </si>
  <si>
    <t>sběrný drén:0,3*0,4*900</t>
  </si>
  <si>
    <t>svodný drén:0,4*0,6*117</t>
  </si>
  <si>
    <t>132201211R00</t>
  </si>
  <si>
    <t>Hloubení rýh š.do 200 cm hor.3 do 100 m3,STROJNĚ</t>
  </si>
  <si>
    <t>kanalizace:1,1*2,2*2*3</t>
  </si>
  <si>
    <t>šachta:2*2*3,2*3</t>
  </si>
  <si>
    <t>131201111R00</t>
  </si>
  <si>
    <t>Hloubení nezapaž. jam hor.3 do 100 m3, STROJNĚ</t>
  </si>
  <si>
    <t>vsakovací jímka 4,2x1,8 m:6*3,6*2,2*3</t>
  </si>
  <si>
    <t>133201101R00</t>
  </si>
  <si>
    <t>Hloubení šachet v hor.3 do 100 m3</t>
  </si>
  <si>
    <t>odrazové prkno:0,3*0,4*1,25*2</t>
  </si>
  <si>
    <t>lavička:0,2*0,5*0,3*2*(22+8)</t>
  </si>
  <si>
    <t>koš:0,45*0,45*0,4*5</t>
  </si>
  <si>
    <t>vyklápěcí lavice:0,5*0,2*0,3*3</t>
  </si>
  <si>
    <t>stojan na kola:1*0,62*0,22*4</t>
  </si>
  <si>
    <t>volejbal:0,5*0,5*0,75*2</t>
  </si>
  <si>
    <t>basketbal:0,8*0,8*1,1*2</t>
  </si>
  <si>
    <t>workoutové sestavy:0,5*0,5*1,15*18</t>
  </si>
  <si>
    <t>posilovací stroje:0,5*0,5*0,75*5</t>
  </si>
  <si>
    <t>sestava lavic a stolu:0,4*0,4*0,5*8</t>
  </si>
  <si>
    <t>151101101R00</t>
  </si>
  <si>
    <t>Pažení a rozepření stěn rýh - příložné - hl.do 2 m</t>
  </si>
  <si>
    <t>m2</t>
  </si>
  <si>
    <t>kanalizace:2,2*2*6</t>
  </si>
  <si>
    <t>šachta:2*3,2*2*3</t>
  </si>
  <si>
    <t>151101111R00</t>
  </si>
  <si>
    <t>Odstranění pažení stěn rýh - příložné - hl. do 2 m</t>
  </si>
  <si>
    <t>174101101R00</t>
  </si>
  <si>
    <t>Zásyp jam, rýh, šachet se zhutněním</t>
  </si>
  <si>
    <t>kanalizace:1,1*1,35*6</t>
  </si>
  <si>
    <t>zasakovací jímka 4,2x1,8 m:6,7*4,3*0,2*3</t>
  </si>
  <si>
    <t>šachta:(2*2*3,2-3,14*0,6*0,6*3,2)*3</t>
  </si>
  <si>
    <t>stávající vodovodní šachty:4</t>
  </si>
  <si>
    <t>162701105R00</t>
  </si>
  <si>
    <t>Vodorovné přemístění výkopku z hor.1-4 do 10000 m</t>
  </si>
  <si>
    <t>51,66+42,10+779,89+181,90+136,08+52,92+142,56+11,68-57,74</t>
  </si>
  <si>
    <t>199000002R00</t>
  </si>
  <si>
    <t>Poplatek za skládku zemina, kamenivo</t>
  </si>
  <si>
    <t>779,89+136,08+52,92+142,56+11,68-57,74</t>
  </si>
  <si>
    <t>162702199R00</t>
  </si>
  <si>
    <t>Poplatek za skládku drnu</t>
  </si>
  <si>
    <t>181,90</t>
  </si>
  <si>
    <t>R162702199</t>
  </si>
  <si>
    <t>Poplatek za skládku antuka prorostlá drnem</t>
  </si>
  <si>
    <t>antuka prorostlá travním drnem:842*0,05</t>
  </si>
  <si>
    <t>181101102R00</t>
  </si>
  <si>
    <t>Úprava pláně v zářezech v hor. 1-4, se zhutněním</t>
  </si>
  <si>
    <t>4372</t>
  </si>
  <si>
    <t>R0051</t>
  </si>
  <si>
    <t>Odpojení, zaslepení vnitroareálových rozvodů vody</t>
  </si>
  <si>
    <t>soubor</t>
  </si>
  <si>
    <t>R0052</t>
  </si>
  <si>
    <t>Odstranění vodovodního potrubí odvoz do 10-ti km, poplatek za skládku</t>
  </si>
  <si>
    <t xml:space="preserve">m     </t>
  </si>
  <si>
    <t>Bude likvidováno pouze ve výkopech drenáží, základů a pod.</t>
  </si>
  <si>
    <t>POP</t>
  </si>
  <si>
    <t>110</t>
  </si>
  <si>
    <t>R0063</t>
  </si>
  <si>
    <t>Odstranění oplocení v=4 m odvoz do 10-ti km, poplatek za skládku</t>
  </si>
  <si>
    <t>Ocelové prvky, odvoz do sběrných surovin do 10-ti km, výtěžek poskytnut investorovi.</t>
  </si>
  <si>
    <t>35</t>
  </si>
  <si>
    <t>R0064</t>
  </si>
  <si>
    <t>Odstranění oplocení v=2 m odvoz do 10-ti km, poplatek za skládku</t>
  </si>
  <si>
    <t>113111212R00</t>
  </si>
  <si>
    <t>Odstranění podkl.pl.nad 50 m2,kam.zpev.cem.tl.10, cm</t>
  </si>
  <si>
    <t>1722</t>
  </si>
  <si>
    <t>113109415R00</t>
  </si>
  <si>
    <t>Odstranění podkladu pl.nad 50 m2, beton, tl. 15 cm</t>
  </si>
  <si>
    <t>226</t>
  </si>
  <si>
    <t>113108405R00</t>
  </si>
  <si>
    <t>Odstranění asfaltové vrstvy pl.nad 50 m2, tl. 5 cm</t>
  </si>
  <si>
    <t>961044111R00</t>
  </si>
  <si>
    <t>Bourání základů z betonu prostého</t>
  </si>
  <si>
    <t>vrhačský kruh:0,95</t>
  </si>
  <si>
    <t>vodovodní šachty:3</t>
  </si>
  <si>
    <t>113201111R00</t>
  </si>
  <si>
    <t>Vytrhání obrubníků chodníkových a parkových</t>
  </si>
  <si>
    <t>m</t>
  </si>
  <si>
    <t>Obrubník š=80 mm v betonovém loži s opěrou.</t>
  </si>
  <si>
    <t>914</t>
  </si>
  <si>
    <t>979081111R00</t>
  </si>
  <si>
    <t>Odvoz suti a vybour. hmot na skládku do 1 km</t>
  </si>
  <si>
    <t>t</t>
  </si>
  <si>
    <t>828,06+24,86</t>
  </si>
  <si>
    <t>979081121R00</t>
  </si>
  <si>
    <t>Příplatek k odvozu za každý další 1 km</t>
  </si>
  <si>
    <t>(828,06+24,86)*9</t>
  </si>
  <si>
    <t>979990103R00</t>
  </si>
  <si>
    <t xml:space="preserve">Poplatek za skládku suti - beton </t>
  </si>
  <si>
    <t>KZC:0,3065*1722</t>
  </si>
  <si>
    <t>podkladní beton:0,36*226</t>
  </si>
  <si>
    <t>betonový základ:2,2*3,95</t>
  </si>
  <si>
    <t>obruba chodníková:0,23*914</t>
  </si>
  <si>
    <t>R979990113</t>
  </si>
  <si>
    <t>Poplatek za skládku litý asfaltu</t>
  </si>
  <si>
    <t>litý asfalt:0,11*226</t>
  </si>
  <si>
    <t>R00100</t>
  </si>
  <si>
    <t>Nákup zeminy schopné zúrodnění</t>
  </si>
  <si>
    <t>2758*0,1</t>
  </si>
  <si>
    <t>167101101R00</t>
  </si>
  <si>
    <t>Nakládání výkopku z hor.1-4 v množství do 100 m3</t>
  </si>
  <si>
    <t>181301101R00</t>
  </si>
  <si>
    <t>Rozprostření ornice, rovina, tl. do 10 cm do 500m2</t>
  </si>
  <si>
    <t>2758</t>
  </si>
  <si>
    <t>180402111R00</t>
  </si>
  <si>
    <t>Založení trávníku parkového výsevem v rovině</t>
  </si>
  <si>
    <t>00572410R</t>
  </si>
  <si>
    <t xml:space="preserve">Směs travní parková mírná zátěž </t>
  </si>
  <si>
    <t>kg</t>
  </si>
  <si>
    <t>POL3_0</t>
  </si>
  <si>
    <t>2758*0,03</t>
  </si>
  <si>
    <t>271571111R00</t>
  </si>
  <si>
    <t>Polštář základu ze štěrkopísku tříděného</t>
  </si>
  <si>
    <t>odrazové prkno:0,3*0,1*1,25*2</t>
  </si>
  <si>
    <t>lavička:0,2*0,5*0,1*2*(22+8)</t>
  </si>
  <si>
    <t>koš:0,45*0,45*0,1*5</t>
  </si>
  <si>
    <t>vyklápěcí lavice:0,5*0,2*0,1*3</t>
  </si>
  <si>
    <t>stojan na kola:1*0,62*0,1*3</t>
  </si>
  <si>
    <t>volejbal:0,5*0,5*0,1*2</t>
  </si>
  <si>
    <t>basketbal:0,8*0,8*0,1*2</t>
  </si>
  <si>
    <t>workoutové sestavy:0,5*0,5*0,1*18</t>
  </si>
  <si>
    <t>posilovací stroje:0,5*0,5*0,1*5</t>
  </si>
  <si>
    <t>sestava lavic a stolu:0,4*0,4*0,1*8</t>
  </si>
  <si>
    <t>275353112R00</t>
  </si>
  <si>
    <t>Bednění kotev.otvorů patek do 0,02 m2, hl. 1,0 m</t>
  </si>
  <si>
    <t>kus</t>
  </si>
  <si>
    <t>Např. PVC DN 100-250 mm</t>
  </si>
  <si>
    <t>volejbal:2</t>
  </si>
  <si>
    <t>basketbal:2</t>
  </si>
  <si>
    <t>workoutové sestavy:18</t>
  </si>
  <si>
    <t>275313611R00</t>
  </si>
  <si>
    <t>Beton základových patek prostý C 16/20</t>
  </si>
  <si>
    <t>odrazové prkno:0,3*0,3*1,25*2*1,1</t>
  </si>
  <si>
    <t>lavička:0,2*0,5*0,2*2*(22+8)*1,1</t>
  </si>
  <si>
    <t>koš:0,45*0,45*0,3*5*1,1</t>
  </si>
  <si>
    <t>vyklápěcí lavice:0,5*0,2*0,2*3*1,1</t>
  </si>
  <si>
    <t>stojan na kola:1*0,62*0,12*4*1,1</t>
  </si>
  <si>
    <t>volejbal:0,5*0,5*0,65*2*1,1</t>
  </si>
  <si>
    <t>basketbal:0,8*0,8*1*2*1,1</t>
  </si>
  <si>
    <t>workoutové sestavy:0,5*0,5*1,05*18*1,1</t>
  </si>
  <si>
    <t>posilovací stroje:0,5*0,5*0,65*5*1,1</t>
  </si>
  <si>
    <t>sestava lavic a stolu:0,4*0,4*0,4*2*4</t>
  </si>
  <si>
    <t>275351215R00</t>
  </si>
  <si>
    <t>Bednění stěn základových patek - zřízení</t>
  </si>
  <si>
    <t>volejbal:0,5*4*0,3*2</t>
  </si>
  <si>
    <t>basketbal:0,8*4*0,3*2</t>
  </si>
  <si>
    <t>workoutové sestavy:0,5*4*0,3*18</t>
  </si>
  <si>
    <t>posilovací stroje:0,5*4*0,3*5</t>
  </si>
  <si>
    <t>275351216R00</t>
  </si>
  <si>
    <t>Bednění stěn základových patek - odstranění</t>
  </si>
  <si>
    <t>273321311R00</t>
  </si>
  <si>
    <t>Železobeton základových desek C 16/20</t>
  </si>
  <si>
    <t>kruh:3,14*1,135*1,135*0,15</t>
  </si>
  <si>
    <t>631361921RT4</t>
  </si>
  <si>
    <t>Výztuž mazanin svařovanou sítí průměr drátu  6,0, oka 100/100 mm KH30</t>
  </si>
  <si>
    <t>kruh:3,14*1,135*1,135*0,0022*2</t>
  </si>
  <si>
    <t>273351215RT1</t>
  </si>
  <si>
    <t>Bednění stěn základových desek - zřízení bednicí, materiál prkna</t>
  </si>
  <si>
    <t>kruh:2*3,14*1,135*0,2</t>
  </si>
  <si>
    <t>273351216R00</t>
  </si>
  <si>
    <t>Bednění stěn základových desek - odstranění</t>
  </si>
  <si>
    <t>R564 80-1111.4</t>
  </si>
  <si>
    <t>Podklad kameniva drceného po zhutnění tl. 1cm, frakce 0/4 mm, tř. A</t>
  </si>
  <si>
    <t>ovál a skok daleký:2848</t>
  </si>
  <si>
    <t>workout, cvičný basketbal:350</t>
  </si>
  <si>
    <t>R564 80-1111.3</t>
  </si>
  <si>
    <t>Podklad z kameniva drcen po zhutnění tloušťky 2 cm, frakce 4/8 mm, tř. A</t>
  </si>
  <si>
    <t>R564 80-1111.1</t>
  </si>
  <si>
    <t>Podklad z kameniva drcen po zhutnění tloušťky 3 cm, frakce 8/16 mm tř. A</t>
  </si>
  <si>
    <t>R564 81-1112.2</t>
  </si>
  <si>
    <t>Podklad z kameniva drcen po zhutnění tloušťky 6 cm, frakce 16/32 mm, tř. A</t>
  </si>
  <si>
    <t>564721112R00</t>
  </si>
  <si>
    <t>Podklad z kameniva drceného vel.32-63 mm,tl. 9 cm</t>
  </si>
  <si>
    <t>564821112RT4</t>
  </si>
  <si>
    <t>Podklad ze štěrkodrti po zhutnění tloušťky 9 cm, štěrkodrť frakce 0-63 mm tř. A</t>
  </si>
  <si>
    <t>568111111R00</t>
  </si>
  <si>
    <t>Zřízení vrstvy z geotextilie skl.do 1:5, š.do 3 m</t>
  </si>
  <si>
    <t>69366057R</t>
  </si>
  <si>
    <t>Geotextilie 100% PP, 400 g/m2 šíře do 8,8 m</t>
  </si>
  <si>
    <t>ovál a skok daleký:2848*1,15</t>
  </si>
  <si>
    <t>workout, cvičný basketbal:350*1,15</t>
  </si>
  <si>
    <t>564861111R00</t>
  </si>
  <si>
    <t>Podklad ze štěrkodrti po zhutnění tloušťky 20 cm</t>
  </si>
  <si>
    <t>doskočiště:7,5*3,5*2</t>
  </si>
  <si>
    <t>doskočiště:7*3*2</t>
  </si>
  <si>
    <t>69366049</t>
  </si>
  <si>
    <t>Geotextilie 200 g/m2</t>
  </si>
  <si>
    <t>doskočiště:7*3*2*1,15</t>
  </si>
  <si>
    <t>564231111R00</t>
  </si>
  <si>
    <t>Podklad ze štěrkopísku po zhutnění tloušťky 10 cm</t>
  </si>
  <si>
    <t>kruh:3,14*1,135*1,135</t>
  </si>
  <si>
    <t>596215020R00</t>
  </si>
  <si>
    <t>Kladení zámkové dlažby tl. 6 cm do drtě tl. 3 cm</t>
  </si>
  <si>
    <t>dlažba:966</t>
  </si>
  <si>
    <t>59245110R</t>
  </si>
  <si>
    <t>Dlažba zámková 20x10x6 cm přírodní</t>
  </si>
  <si>
    <t>dlažba:966*1,02</t>
  </si>
  <si>
    <t>R564851111</t>
  </si>
  <si>
    <t>Podklad z kameniva drceného po zhutnění tl. 15 cm, frakce 8/16 mm, tř. A</t>
  </si>
  <si>
    <t>R0401</t>
  </si>
  <si>
    <t>Vodopropustný dvouvrstvý odpružený tartan, tl. 13 mm</t>
  </si>
  <si>
    <t>Směs z pryžového granulátu frakce 1-4 mm a PUR pojiva tl. 10 mm + vrchní nástřik z barevného PUR pojiva a jemného celobarevného pryžového granulátu frakce 0,5-1,5 mm, s filtračním průtokem min. 150 mm/h.</t>
  </si>
  <si>
    <t>R0403</t>
  </si>
  <si>
    <t>Umělý vodopropustný tartan, tl. 10 mm</t>
  </si>
  <si>
    <t>Směs z celoprobarveného EPDM granulátu a PUR pojiva s filtračním průtokem min. 150 mm/h.</t>
  </si>
  <si>
    <t>R0409</t>
  </si>
  <si>
    <t>Pružná podkladní vrstva, tl. 30 mm</t>
  </si>
  <si>
    <t>Směs kameniva fr. 3-8 mm, SBR pryžového granulátu fr. 2-4 mm a PUR pojiva s příčnou pevností v tahu větší než 0,2 MPa a filtračním průtokem větším než 1 cm/s.</t>
  </si>
  <si>
    <t>R0410</t>
  </si>
  <si>
    <t>Lajnování na tartan - polyuretanová barva, lajny š 50 mm</t>
  </si>
  <si>
    <t>ovál a skok daleký:2278</t>
  </si>
  <si>
    <t>953943123R00</t>
  </si>
  <si>
    <t>Osazení kovových předmětů do betonu, 15 kg / kus</t>
  </si>
  <si>
    <t>R0304</t>
  </si>
  <si>
    <t>Odrazové prkno skoku do dálky, ocelový rámeček žárově pozinkovaný</t>
  </si>
  <si>
    <t>R0101</t>
  </si>
  <si>
    <t>Obruč vrhačského kruhu 2,135 m</t>
  </si>
  <si>
    <t>R0102</t>
  </si>
  <si>
    <t>Břevno vrhačského kruhu</t>
  </si>
  <si>
    <t>R0986A</t>
  </si>
  <si>
    <t>Plachta pro doskočiště cca 7,5x3,5 m, s úchytkami atyp., dodávka a montáž</t>
  </si>
  <si>
    <t>R0772</t>
  </si>
  <si>
    <t>Sloupky pro volejbal, síť, pouzdra, žárově pozinkované, dodávka a montáž</t>
  </si>
  <si>
    <t>sada</t>
  </si>
  <si>
    <t>R0791</t>
  </si>
  <si>
    <t>Cvičný koš basketbalu, vč. bezpečnostního obalení, dodávka a montáž</t>
  </si>
  <si>
    <t>R0200</t>
  </si>
  <si>
    <t>1) Hlavní posilovací workoutová sestava dodávka a, montáž</t>
  </si>
  <si>
    <t>Podrobný popis viz. Obecná specifikace navržených výrobků.</t>
  </si>
  <si>
    <t>R0202</t>
  </si>
  <si>
    <t>2) Hrazdy dodávka a montáž</t>
  </si>
  <si>
    <t>R0204</t>
  </si>
  <si>
    <t>3) Lavice dodávka a montáž</t>
  </si>
  <si>
    <t>R0250</t>
  </si>
  <si>
    <t>4) Venkovní posilovací stroj, "Bradla" dodávka a montáž</t>
  </si>
  <si>
    <t>R0255</t>
  </si>
  <si>
    <t>5) Venkovní posilovací stroj, "Surfovací zařízení" dodávka a montáž</t>
  </si>
  <si>
    <t>R0256</t>
  </si>
  <si>
    <t>6) Venkovní posilovací stroj, "Procvičování pasu" dodávka a montáž</t>
  </si>
  <si>
    <t>R0213</t>
  </si>
  <si>
    <t>Lavička bez opěradla dodávka a montáž</t>
  </si>
  <si>
    <t>R0212</t>
  </si>
  <si>
    <t>Odpadkový koš dodávka a montáž vč. výkopů a, základů</t>
  </si>
  <si>
    <t>R0258</t>
  </si>
  <si>
    <t>Vyklápěcí lavice bez opěradla, dodávka a montáž</t>
  </si>
  <si>
    <t>S uzamykatelným prostorem na míče a sítě vč. držáků síťových sloupků.</t>
  </si>
  <si>
    <t>R0801</t>
  </si>
  <si>
    <t>Sestava 2 laviček a 1 stolu, dodávka a montáž</t>
  </si>
  <si>
    <t>R0422</t>
  </si>
  <si>
    <t>Stojan na kola, dodávka a montáž</t>
  </si>
  <si>
    <t>871353121R00</t>
  </si>
  <si>
    <t>Montáž trub z plastu, gumový kroužek, DN 200</t>
  </si>
  <si>
    <t>kanalizace:2*3</t>
  </si>
  <si>
    <t>28611156.AR</t>
  </si>
  <si>
    <t>Trubka kanalizační SN 4 PVC 200x4,9x1000 mm</t>
  </si>
  <si>
    <t>kanalizace:2*3*1,02</t>
  </si>
  <si>
    <t>451572111R00</t>
  </si>
  <si>
    <t>Lože pod potrubí z kameniva těženého 0 - 4 mm</t>
  </si>
  <si>
    <t>kanalizace:1,1*0,15*2*3</t>
  </si>
  <si>
    <t>175101101RT2</t>
  </si>
  <si>
    <t>Obsyp potrubí bez prohození sypaniny s dodáním, štěrkopísku frakce 0 - 22 mm</t>
  </si>
  <si>
    <t>kanalizace:1,1*0,7*2*3</t>
  </si>
  <si>
    <t>894412211RBA</t>
  </si>
  <si>
    <t>Šachta DN 1000, stěna 90 mm, dno přímé V max. 40, hloubka dna 3,00 m, poklop litina 12,5 t</t>
  </si>
  <si>
    <t>3</t>
  </si>
  <si>
    <t>871318111R00</t>
  </si>
  <si>
    <t>Kladení drenážního potrubí z plastických hmot</t>
  </si>
  <si>
    <t>sběrný drén:900</t>
  </si>
  <si>
    <t>svodný drén:117</t>
  </si>
  <si>
    <t>28611223.AR</t>
  </si>
  <si>
    <t>Trubka PVC drenážní flexibilní d 100 mm</t>
  </si>
  <si>
    <t>sběrný drén:900*1,02</t>
  </si>
  <si>
    <t>28611225.AR</t>
  </si>
  <si>
    <t>Trubka PVC drenážní flexibilní d 160 mm</t>
  </si>
  <si>
    <t>svodný drén:117*1,02</t>
  </si>
  <si>
    <t>212971110R00</t>
  </si>
  <si>
    <t>Opláštění trativodů z geotext., do sklonu 1:2,5</t>
  </si>
  <si>
    <t>sběrný drén:(0,3*3+0,4*2)*900</t>
  </si>
  <si>
    <t>svodný drén:(0,4*2+0,6*2)*117</t>
  </si>
  <si>
    <t>69366197R</t>
  </si>
  <si>
    <t>Geotextilie 200 g/m2 š. 200cm 100% PP</t>
  </si>
  <si>
    <t>sběrný drén:(0,3*3+0,4*2)*900*1,15</t>
  </si>
  <si>
    <t>svodný drén:(0,4*2+0,6*2)*117*1,15</t>
  </si>
  <si>
    <t>212561111R00</t>
  </si>
  <si>
    <t>Výplň odvodňov. trativodů kam. hrubě drcen. 16 mm</t>
  </si>
  <si>
    <t>Změna frakce na 4-8 mm.</t>
  </si>
  <si>
    <t>sběrný drén:0,3*0,25*900</t>
  </si>
  <si>
    <t>svodný drén:0,4*0,3*117</t>
  </si>
  <si>
    <t>Frakce 8-16 mm.</t>
  </si>
  <si>
    <t>sběrný drén:0,3*0,15*900</t>
  </si>
  <si>
    <t>877353121RT5</t>
  </si>
  <si>
    <t>Montáž tvarovek odboč. plast. gum. kroužek DN 200, včetně dodávky odbočky PVC 160/110 mm</t>
  </si>
  <si>
    <t>877353121RT2</t>
  </si>
  <si>
    <t>Montáž tvarovek odboč. plast. gum. kroužek DN 200, včetně dodávky odbočky PVC 110/110 mm</t>
  </si>
  <si>
    <t>877353123R00</t>
  </si>
  <si>
    <t>Montáž tvarovek jednoos. plast. gum.kroužek DN 200</t>
  </si>
  <si>
    <t>28651691.AR</t>
  </si>
  <si>
    <t>Redukce kanalizační 160/ 110 PVC</t>
  </si>
  <si>
    <t>zasakovací jímka 4,2x1,8 m:(5,7*3,3*1,4*1,4-4,2*1,8*1,2)*3</t>
  </si>
  <si>
    <t>213151111R00</t>
  </si>
  <si>
    <t>Montáž vsakovacího bloku nebo tunelu do V 450 l</t>
  </si>
  <si>
    <t>zasakovací jímka 4,2x1,8 m:42*3</t>
  </si>
  <si>
    <t>R286-97910</t>
  </si>
  <si>
    <t>Blok vsakovací 600 x 600 x 600 mm</t>
  </si>
  <si>
    <t>zasakovací jímka:40*3</t>
  </si>
  <si>
    <t>R286-97910.1</t>
  </si>
  <si>
    <t>Blok vsakovací 600 x 600 x 600 mm, s kanálkem DN 80</t>
  </si>
  <si>
    <t>zasakovací jímka:3</t>
  </si>
  <si>
    <t>R286-97910.2</t>
  </si>
  <si>
    <t>Blok vsakovací kontrolní  600 x 600 x 600 mm</t>
  </si>
  <si>
    <t>Jedná se o 4 komponenty na 1 box 600 x 600 x 600 mm.</t>
  </si>
  <si>
    <t>213151121R00</t>
  </si>
  <si>
    <t>Obalení vsakovacích bloků geotextílií</t>
  </si>
  <si>
    <t>zasakovací jímka:(4,2*1,8*2+4,2*1,2*2+1,8*1,2*2)*3</t>
  </si>
  <si>
    <t>zasakovací jímka:(4,2*1,8*2+4,2*1,2*2+1,8*1,2*2)*3*1,15</t>
  </si>
  <si>
    <t>564261111R00</t>
  </si>
  <si>
    <t>Podklad ze štěrkopísku po zhutnění tloušťky 20 cm</t>
  </si>
  <si>
    <t>zasakovací jímka:5,4*2,8*3</t>
  </si>
  <si>
    <t>721176232R00</t>
  </si>
  <si>
    <t>Potrubí  svodné  D 110 x 3,2 mm</t>
  </si>
  <si>
    <t>Odvzdušnění vsakovací jímky zaústěno do bet. šachty.</t>
  </si>
  <si>
    <t>zasakovací jímka:3,5*3</t>
  </si>
  <si>
    <t>0,3*0,1*(720+40)</t>
  </si>
  <si>
    <t>916561111RT4</t>
  </si>
  <si>
    <t>Osazení záhon.obrubníků do lože z C 12/15 s opěrou, včetně obrubníku  50/5/25 cm</t>
  </si>
  <si>
    <t>784</t>
  </si>
  <si>
    <t>917862111RT5</t>
  </si>
  <si>
    <t>Osazení stojat. obrub.bet. s opěrou,lože z C 12/15, včetně obrubníku ABO 100/10/25</t>
  </si>
  <si>
    <t>12</t>
  </si>
  <si>
    <t>917862111RV3</t>
  </si>
  <si>
    <t>Osazení stojat. obrub.bet. s opěrou,lože z C 12/15, včetně obrubníku nájezdového CSB H 15</t>
  </si>
  <si>
    <t>917461111R00</t>
  </si>
  <si>
    <t>Osaz. stoj. obrub. kam. s opěrou, lože z C 12/15</t>
  </si>
  <si>
    <t>doskočiště:(7+3)*2*2</t>
  </si>
  <si>
    <t>R0991A</t>
  </si>
  <si>
    <t>Polymerbetonový obrubník a s gumovým krytem</t>
  </si>
  <si>
    <t>doskočiště:(7+3)*2*2*1,02</t>
  </si>
  <si>
    <t>597101112R00</t>
  </si>
  <si>
    <t>Montáž odvodňovacího žlabu - polymerbeton B 125</t>
  </si>
  <si>
    <t>10</t>
  </si>
  <si>
    <t>R59227020</t>
  </si>
  <si>
    <t>Žlab polymerbetonový š=150 mm, s lamelovým roštem</t>
  </si>
  <si>
    <t>10*1,02</t>
  </si>
  <si>
    <t>R0107</t>
  </si>
  <si>
    <t>Lapač písku š=500 mm, dodávka a montáž</t>
  </si>
  <si>
    <t>(7,15+7,15+4+1,15+1,15)*2</t>
  </si>
  <si>
    <t>171201101R00</t>
  </si>
  <si>
    <t>Uložení sypaniny do násypů nezhutněných</t>
  </si>
  <si>
    <t>doskočiště:7*3*0,3*2</t>
  </si>
  <si>
    <t>58330999.0001</t>
  </si>
  <si>
    <t>Písek vhodný pro doskočiště</t>
  </si>
  <si>
    <t>Čistý křemičitý (SiO2 min 96%) kulatozrnný (zrna zaoblená a zakulacená) písek bílý bez organických komponentů, maximální frakce 2 mm - z nichž max 5% hmotnostních je nižší než 0,2 mm - automaticky splňující Vyhl.č.238/2011 Sb.</t>
  </si>
  <si>
    <t>doskočiště:7*3*0,3*2*1,02</t>
  </si>
  <si>
    <t>998222012R00</t>
  </si>
  <si>
    <t>Přesun hmot, zpevněné plochy, kryt z kameniva</t>
  </si>
  <si>
    <t>460200163R00</t>
  </si>
  <si>
    <t>Výkop kabelové rýhy 35/80 cm  hor.3</t>
  </si>
  <si>
    <t>5+7</t>
  </si>
  <si>
    <t>460200163RT2</t>
  </si>
  <si>
    <t>Výkop kabelové rýhy 35/80 cm  hor.3, ruční výkop rýhy</t>
  </si>
  <si>
    <t>460510021RT2</t>
  </si>
  <si>
    <t>Kabelový prostup z plast.trub, DN do 10,5 cm včetně dodávky trub DN 110</t>
  </si>
  <si>
    <t>R46051</t>
  </si>
  <si>
    <t>Žlab kabelový prefabrikovaný, včetně dodávky žlabu a poklopu</t>
  </si>
  <si>
    <t>175101101RT6</t>
  </si>
  <si>
    <t>Obsyp potrubí bez prohození sypaniny s dodáním, písku</t>
  </si>
  <si>
    <t>0,35*0,15*24</t>
  </si>
  <si>
    <t>460490012RT1</t>
  </si>
  <si>
    <t>Fólie výstražná z PVC, šířka 33 cm fólie PVC šířka 33 cm</t>
  </si>
  <si>
    <t>460570163R00</t>
  </si>
  <si>
    <t>Zához rýhy 35/80 cm, hornina třídy 3, se zhutněním</t>
  </si>
  <si>
    <t>460600001RT8</t>
  </si>
  <si>
    <t>Naložení a odvoz zeminy odvoz na vzdálenost 10000, m</t>
  </si>
  <si>
    <t>0,2*0,35*24</t>
  </si>
  <si>
    <t/>
  </si>
  <si>
    <t>SUM</t>
  </si>
  <si>
    <t>Poznámky uchazeče k zadání</t>
  </si>
  <si>
    <t>POPUZIV</t>
  </si>
  <si>
    <t>END</t>
  </si>
  <si>
    <t>SO 02 Atletická dráha a sektory</t>
  </si>
  <si>
    <t>DSO 02-1 Dráha a sektory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</si>
</sst>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2" borderId="6" xfId="0" applyFont="1" applyFill="1" applyBorder="1" applyAlignment="1">
      <alignment horizontal="left" vertical="center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abSelected="1" topLeftCell="B1" zoomScaleNormal="100" zoomScaleSheetLayoutView="75" workbookViewId="0">
      <selection activeCell="C57" sqref="C57:E5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5" t="s">
        <v>40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79" t="s">
        <v>38</v>
      </c>
      <c r="C2" s="80"/>
      <c r="D2" s="242" t="s">
        <v>43</v>
      </c>
      <c r="E2" s="243"/>
      <c r="F2" s="243"/>
      <c r="G2" s="243"/>
      <c r="H2" s="243"/>
      <c r="I2" s="243"/>
      <c r="J2" s="244"/>
      <c r="O2" s="2"/>
    </row>
    <row r="3" spans="1:15" ht="26.45" customHeight="1" x14ac:dyDescent="0.2">
      <c r="A3" s="4"/>
      <c r="B3" s="81" t="s">
        <v>41</v>
      </c>
      <c r="C3" s="82"/>
      <c r="D3" s="205" t="s">
        <v>512</v>
      </c>
      <c r="E3" s="206"/>
      <c r="F3" s="206"/>
      <c r="G3" s="206"/>
      <c r="H3" s="206"/>
      <c r="I3" s="206"/>
      <c r="J3" s="207"/>
    </row>
    <row r="4" spans="1:15" ht="25.15" customHeight="1" x14ac:dyDescent="0.2">
      <c r="A4" s="4"/>
      <c r="B4" s="83" t="s">
        <v>42</v>
      </c>
      <c r="C4" s="84"/>
      <c r="D4" s="85"/>
      <c r="E4" s="85"/>
      <c r="F4" s="197" t="s">
        <v>513</v>
      </c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7"/>
      <c r="E11" s="237"/>
      <c r="F11" s="237"/>
      <c r="G11" s="237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2"/>
      <c r="E12" s="222"/>
      <c r="F12" s="222"/>
      <c r="G12" s="22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23"/>
      <c r="E13" s="223"/>
      <c r="F13" s="223"/>
      <c r="G13" s="22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5"/>
      <c r="F15" s="245"/>
      <c r="G15" s="218"/>
      <c r="H15" s="218"/>
      <c r="I15" s="218" t="s">
        <v>28</v>
      </c>
      <c r="J15" s="219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0"/>
      <c r="F16" s="221"/>
      <c r="G16" s="220"/>
      <c r="H16" s="221"/>
      <c r="I16" s="220">
        <f>SUMIF(F47:F60,A16,I47:I60)+SUMIF(F47:F60,"PSU",I47:I60)</f>
        <v>0</v>
      </c>
      <c r="J16" s="23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0"/>
      <c r="F17" s="221"/>
      <c r="G17" s="220"/>
      <c r="H17" s="221"/>
      <c r="I17" s="220">
        <f>SUMIF(F47:F60,A17,I47:I60)</f>
        <v>0</v>
      </c>
      <c r="J17" s="23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0"/>
      <c r="F18" s="221"/>
      <c r="G18" s="220"/>
      <c r="H18" s="221"/>
      <c r="I18" s="220">
        <f>SUMIF(F47:F60,A18,I47:I60)</f>
        <v>0</v>
      </c>
      <c r="J18" s="234"/>
    </row>
    <row r="19" spans="1:10" ht="23.25" customHeight="1" x14ac:dyDescent="0.2">
      <c r="A19" s="139" t="s">
        <v>77</v>
      </c>
      <c r="B19" s="140" t="s">
        <v>26</v>
      </c>
      <c r="C19" s="56"/>
      <c r="D19" s="57"/>
      <c r="E19" s="220"/>
      <c r="F19" s="221"/>
      <c r="G19" s="220"/>
      <c r="H19" s="221"/>
      <c r="I19" s="220">
        <f>SUMIF(F47:F60,A19,I47:I60)</f>
        <v>0</v>
      </c>
      <c r="J19" s="234"/>
    </row>
    <row r="20" spans="1:10" ht="23.25" customHeight="1" x14ac:dyDescent="0.2">
      <c r="A20" s="139" t="s">
        <v>78</v>
      </c>
      <c r="B20" s="140" t="s">
        <v>27</v>
      </c>
      <c r="C20" s="56"/>
      <c r="D20" s="57"/>
      <c r="E20" s="220"/>
      <c r="F20" s="221"/>
      <c r="G20" s="220"/>
      <c r="H20" s="221"/>
      <c r="I20" s="220">
        <f>SUMIF(F47:F60,A20,I47:I60)</f>
        <v>0</v>
      </c>
      <c r="J20" s="234"/>
    </row>
    <row r="21" spans="1:10" ht="23.25" customHeight="1" x14ac:dyDescent="0.2">
      <c r="A21" s="4"/>
      <c r="B21" s="72" t="s">
        <v>28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2">
        <f>ZakladDPHSniVypocet</f>
        <v>0</v>
      </c>
      <c r="H23" s="233"/>
      <c r="I23" s="23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9">
        <f>ZakladDPHSni*SazbaDPH1/100</f>
        <v>0</v>
      </c>
      <c r="H24" s="240"/>
      <c r="I24" s="24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2">
        <f>ZakladDPHZaklVypocet</f>
        <v>0</v>
      </c>
      <c r="H25" s="233"/>
      <c r="I25" s="23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8">
        <f>ZakladDPHZakl*SazbaDPH2/100</f>
        <v>0</v>
      </c>
      <c r="H26" s="229"/>
      <c r="I26" s="22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1">
        <f>ZakladDPHSni+DPHSni+ZakladDPHZakl+DPHZakl+Zaokrouhleni</f>
        <v>0</v>
      </c>
      <c r="H29" s="231"/>
      <c r="I29" s="231"/>
      <c r="J29" s="117" t="s">
        <v>46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4"/>
      <c r="E34" s="224"/>
      <c r="F34" s="30"/>
      <c r="G34" s="224"/>
      <c r="H34" s="224"/>
      <c r="I34" s="224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44</v>
      </c>
      <c r="C39" s="208" t="s">
        <v>43</v>
      </c>
      <c r="D39" s="209"/>
      <c r="E39" s="209"/>
      <c r="F39" s="106">
        <f>'Rozpočet Pol'!AC354</f>
        <v>0</v>
      </c>
      <c r="G39" s="107">
        <f>'Rozpočet Pol'!AD354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0" t="s">
        <v>45</v>
      </c>
      <c r="C40" s="211"/>
      <c r="D40" s="211"/>
      <c r="E40" s="21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47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48</v>
      </c>
      <c r="G46" s="127"/>
      <c r="H46" s="127"/>
      <c r="I46" s="213" t="s">
        <v>28</v>
      </c>
      <c r="J46" s="213"/>
    </row>
    <row r="47" spans="1:10" ht="25.5" customHeight="1" x14ac:dyDescent="0.2">
      <c r="A47" s="120"/>
      <c r="B47" s="128" t="s">
        <v>49</v>
      </c>
      <c r="C47" s="215" t="s">
        <v>50</v>
      </c>
      <c r="D47" s="216"/>
      <c r="E47" s="216"/>
      <c r="F47" s="130" t="s">
        <v>23</v>
      </c>
      <c r="G47" s="131"/>
      <c r="H47" s="131"/>
      <c r="I47" s="214">
        <f>'Rozpočet Pol'!G8</f>
        <v>0</v>
      </c>
      <c r="J47" s="214"/>
    </row>
    <row r="48" spans="1:10" ht="25.5" customHeight="1" x14ac:dyDescent="0.2">
      <c r="A48" s="120"/>
      <c r="B48" s="122" t="s">
        <v>51</v>
      </c>
      <c r="C48" s="203" t="s">
        <v>52</v>
      </c>
      <c r="D48" s="204"/>
      <c r="E48" s="204"/>
      <c r="F48" s="132" t="s">
        <v>23</v>
      </c>
      <c r="G48" s="133"/>
      <c r="H48" s="133"/>
      <c r="I48" s="202">
        <f>'Rozpočet Pol'!G72</f>
        <v>0</v>
      </c>
      <c r="J48" s="202"/>
    </row>
    <row r="49" spans="1:10" ht="25.5" customHeight="1" x14ac:dyDescent="0.2">
      <c r="A49" s="120"/>
      <c r="B49" s="122" t="s">
        <v>53</v>
      </c>
      <c r="C49" s="203" t="s">
        <v>54</v>
      </c>
      <c r="D49" s="204"/>
      <c r="E49" s="204"/>
      <c r="F49" s="132" t="s">
        <v>23</v>
      </c>
      <c r="G49" s="133"/>
      <c r="H49" s="133"/>
      <c r="I49" s="202">
        <f>'Rozpočet Pol'!G107</f>
        <v>0</v>
      </c>
      <c r="J49" s="202"/>
    </row>
    <row r="50" spans="1:10" ht="25.5" customHeight="1" x14ac:dyDescent="0.2">
      <c r="A50" s="120"/>
      <c r="B50" s="122" t="s">
        <v>55</v>
      </c>
      <c r="C50" s="203" t="s">
        <v>56</v>
      </c>
      <c r="D50" s="204"/>
      <c r="E50" s="204"/>
      <c r="F50" s="132" t="s">
        <v>23</v>
      </c>
      <c r="G50" s="133"/>
      <c r="H50" s="133"/>
      <c r="I50" s="202">
        <f>'Rozpočet Pol'!G120</f>
        <v>0</v>
      </c>
      <c r="J50" s="202"/>
    </row>
    <row r="51" spans="1:10" ht="25.5" customHeight="1" x14ac:dyDescent="0.2">
      <c r="A51" s="120"/>
      <c r="B51" s="122" t="s">
        <v>57</v>
      </c>
      <c r="C51" s="203" t="s">
        <v>58</v>
      </c>
      <c r="D51" s="204"/>
      <c r="E51" s="204"/>
      <c r="F51" s="132" t="s">
        <v>23</v>
      </c>
      <c r="G51" s="133"/>
      <c r="H51" s="133"/>
      <c r="I51" s="202">
        <f>'Rozpočet Pol'!G166</f>
        <v>0</v>
      </c>
      <c r="J51" s="202"/>
    </row>
    <row r="52" spans="1:10" ht="25.5" customHeight="1" x14ac:dyDescent="0.2">
      <c r="A52" s="120"/>
      <c r="B52" s="122" t="s">
        <v>59</v>
      </c>
      <c r="C52" s="203" t="s">
        <v>60</v>
      </c>
      <c r="D52" s="204"/>
      <c r="E52" s="204"/>
      <c r="F52" s="132" t="s">
        <v>23</v>
      </c>
      <c r="G52" s="133"/>
      <c r="H52" s="133"/>
      <c r="I52" s="202">
        <f>'Rozpočet Pol'!G199</f>
        <v>0</v>
      </c>
      <c r="J52" s="202"/>
    </row>
    <row r="53" spans="1:10" ht="25.5" customHeight="1" x14ac:dyDescent="0.2">
      <c r="A53" s="120"/>
      <c r="B53" s="122" t="s">
        <v>61</v>
      </c>
      <c r="C53" s="203" t="s">
        <v>62</v>
      </c>
      <c r="D53" s="204"/>
      <c r="E53" s="204"/>
      <c r="F53" s="132" t="s">
        <v>23</v>
      </c>
      <c r="G53" s="133"/>
      <c r="H53" s="133"/>
      <c r="I53" s="202">
        <f>'Rozpočet Pol'!G206</f>
        <v>0</v>
      </c>
      <c r="J53" s="202"/>
    </row>
    <row r="54" spans="1:10" ht="25.5" customHeight="1" x14ac:dyDescent="0.2">
      <c r="A54" s="120"/>
      <c r="B54" s="122" t="s">
        <v>63</v>
      </c>
      <c r="C54" s="203" t="s">
        <v>64</v>
      </c>
      <c r="D54" s="204"/>
      <c r="E54" s="204"/>
      <c r="F54" s="132" t="s">
        <v>23</v>
      </c>
      <c r="G54" s="133"/>
      <c r="H54" s="133"/>
      <c r="I54" s="202">
        <f>'Rozpočet Pol'!G219</f>
        <v>0</v>
      </c>
      <c r="J54" s="202"/>
    </row>
    <row r="55" spans="1:10" ht="25.5" customHeight="1" x14ac:dyDescent="0.2">
      <c r="A55" s="120"/>
      <c r="B55" s="122" t="s">
        <v>65</v>
      </c>
      <c r="C55" s="203" t="s">
        <v>66</v>
      </c>
      <c r="D55" s="204"/>
      <c r="E55" s="204"/>
      <c r="F55" s="132" t="s">
        <v>23</v>
      </c>
      <c r="G55" s="133"/>
      <c r="H55" s="133"/>
      <c r="I55" s="202">
        <f>'Rozpočet Pol'!G245</f>
        <v>0</v>
      </c>
      <c r="J55" s="202"/>
    </row>
    <row r="56" spans="1:10" ht="25.5" customHeight="1" x14ac:dyDescent="0.2">
      <c r="A56" s="120"/>
      <c r="B56" s="122" t="s">
        <v>67</v>
      </c>
      <c r="C56" s="203" t="s">
        <v>68</v>
      </c>
      <c r="D56" s="204"/>
      <c r="E56" s="204"/>
      <c r="F56" s="132" t="s">
        <v>23</v>
      </c>
      <c r="G56" s="133"/>
      <c r="H56" s="133"/>
      <c r="I56" s="202">
        <f>'Rozpočet Pol'!G256</f>
        <v>0</v>
      </c>
      <c r="J56" s="202"/>
    </row>
    <row r="57" spans="1:10" ht="25.5" customHeight="1" x14ac:dyDescent="0.2">
      <c r="A57" s="120"/>
      <c r="B57" s="122" t="s">
        <v>69</v>
      </c>
      <c r="C57" s="203" t="s">
        <v>70</v>
      </c>
      <c r="D57" s="204"/>
      <c r="E57" s="204"/>
      <c r="F57" s="132" t="s">
        <v>23</v>
      </c>
      <c r="G57" s="133"/>
      <c r="H57" s="133"/>
      <c r="I57" s="202">
        <f>'Rozpočet Pol'!G282</f>
        <v>0</v>
      </c>
      <c r="J57" s="202"/>
    </row>
    <row r="58" spans="1:10" ht="25.5" customHeight="1" x14ac:dyDescent="0.2">
      <c r="A58" s="120"/>
      <c r="B58" s="122" t="s">
        <v>71</v>
      </c>
      <c r="C58" s="203" t="s">
        <v>72</v>
      </c>
      <c r="D58" s="204"/>
      <c r="E58" s="204"/>
      <c r="F58" s="132" t="s">
        <v>23</v>
      </c>
      <c r="G58" s="133"/>
      <c r="H58" s="133"/>
      <c r="I58" s="202">
        <f>'Rozpočet Pol'!G304</f>
        <v>0</v>
      </c>
      <c r="J58" s="202"/>
    </row>
    <row r="59" spans="1:10" ht="25.5" customHeight="1" x14ac:dyDescent="0.2">
      <c r="A59" s="120"/>
      <c r="B59" s="122" t="s">
        <v>73</v>
      </c>
      <c r="C59" s="203" t="s">
        <v>74</v>
      </c>
      <c r="D59" s="204"/>
      <c r="E59" s="204"/>
      <c r="F59" s="132" t="s">
        <v>23</v>
      </c>
      <c r="G59" s="133"/>
      <c r="H59" s="133"/>
      <c r="I59" s="202">
        <f>'Rozpočet Pol'!G328</f>
        <v>0</v>
      </c>
      <c r="J59" s="202"/>
    </row>
    <row r="60" spans="1:10" ht="25.5" customHeight="1" x14ac:dyDescent="0.2">
      <c r="A60" s="120"/>
      <c r="B60" s="129" t="s">
        <v>75</v>
      </c>
      <c r="C60" s="199" t="s">
        <v>76</v>
      </c>
      <c r="D60" s="200"/>
      <c r="E60" s="200"/>
      <c r="F60" s="134" t="s">
        <v>25</v>
      </c>
      <c r="G60" s="135"/>
      <c r="H60" s="135"/>
      <c r="I60" s="198">
        <f>'Rozpočet Pol'!G330</f>
        <v>0</v>
      </c>
      <c r="J60" s="198"/>
    </row>
    <row r="61" spans="1:10" ht="25.5" customHeight="1" x14ac:dyDescent="0.2">
      <c r="A61" s="121"/>
      <c r="B61" s="125" t="s">
        <v>1</v>
      </c>
      <c r="C61" s="125"/>
      <c r="D61" s="126"/>
      <c r="E61" s="126"/>
      <c r="F61" s="136"/>
      <c r="G61" s="137"/>
      <c r="H61" s="137"/>
      <c r="I61" s="201">
        <f>SUM(I47:I60)</f>
        <v>0</v>
      </c>
      <c r="J61" s="201"/>
    </row>
    <row r="62" spans="1:10" x14ac:dyDescent="0.2">
      <c r="F62" s="138"/>
      <c r="G62" s="94"/>
      <c r="H62" s="138"/>
      <c r="I62" s="94"/>
      <c r="J62" s="94"/>
    </row>
    <row r="63" spans="1:10" x14ac:dyDescent="0.2">
      <c r="F63" s="138"/>
      <c r="G63" s="94"/>
      <c r="H63" s="138"/>
      <c r="I63" s="94"/>
      <c r="J63" s="94"/>
    </row>
    <row r="64" spans="1:10" x14ac:dyDescent="0.2">
      <c r="F64" s="138"/>
      <c r="G64" s="94"/>
      <c r="H64" s="138"/>
      <c r="I64" s="94"/>
      <c r="J64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60:J60"/>
    <mergeCell ref="C60:E60"/>
    <mergeCell ref="I61:J61"/>
    <mergeCell ref="I57:J57"/>
    <mergeCell ref="C57:E57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39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6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9" t="s">
        <v>6</v>
      </c>
      <c r="B1" s="269"/>
      <c r="C1" s="269"/>
      <c r="D1" s="269"/>
      <c r="E1" s="269"/>
      <c r="F1" s="269"/>
      <c r="G1" s="269"/>
      <c r="AE1" t="s">
        <v>80</v>
      </c>
    </row>
    <row r="2" spans="1:60" ht="25.15" customHeight="1" x14ac:dyDescent="0.2">
      <c r="A2" s="143" t="s">
        <v>79</v>
      </c>
      <c r="B2" s="141"/>
      <c r="C2" s="270" t="s">
        <v>43</v>
      </c>
      <c r="D2" s="271"/>
      <c r="E2" s="271"/>
      <c r="F2" s="271"/>
      <c r="G2" s="272"/>
      <c r="AE2" t="s">
        <v>81</v>
      </c>
    </row>
    <row r="3" spans="1:60" ht="25.15" hidden="1" customHeight="1" x14ac:dyDescent="0.2">
      <c r="A3" s="144" t="s">
        <v>7</v>
      </c>
      <c r="B3" s="142"/>
      <c r="C3" s="273"/>
      <c r="D3" s="274"/>
      <c r="E3" s="274"/>
      <c r="F3" s="274"/>
      <c r="G3" s="275"/>
      <c r="AE3" t="s">
        <v>82</v>
      </c>
    </row>
    <row r="4" spans="1:60" ht="25.15" hidden="1" customHeight="1" x14ac:dyDescent="0.2">
      <c r="A4" s="144" t="s">
        <v>8</v>
      </c>
      <c r="B4" s="142"/>
      <c r="C4" s="273"/>
      <c r="D4" s="274"/>
      <c r="E4" s="274"/>
      <c r="F4" s="274"/>
      <c r="G4" s="275"/>
      <c r="AE4" t="s">
        <v>83</v>
      </c>
    </row>
    <row r="5" spans="1:60" hidden="1" x14ac:dyDescent="0.2">
      <c r="A5" s="145" t="s">
        <v>84</v>
      </c>
      <c r="B5" s="146"/>
      <c r="C5" s="147"/>
      <c r="D5" s="148"/>
      <c r="E5" s="148"/>
      <c r="F5" s="148"/>
      <c r="G5" s="149"/>
      <c r="AE5" t="s">
        <v>85</v>
      </c>
    </row>
    <row r="7" spans="1:60" ht="38.25" x14ac:dyDescent="0.2">
      <c r="A7" s="155" t="s">
        <v>86</v>
      </c>
      <c r="B7" s="156" t="s">
        <v>87</v>
      </c>
      <c r="C7" s="156" t="s">
        <v>88</v>
      </c>
      <c r="D7" s="155" t="s">
        <v>89</v>
      </c>
      <c r="E7" s="155" t="s">
        <v>90</v>
      </c>
      <c r="F7" s="150" t="s">
        <v>91</v>
      </c>
      <c r="G7" s="172" t="s">
        <v>28</v>
      </c>
      <c r="H7" s="173" t="s">
        <v>29</v>
      </c>
      <c r="I7" s="173" t="s">
        <v>92</v>
      </c>
      <c r="J7" s="173" t="s">
        <v>30</v>
      </c>
      <c r="K7" s="173" t="s">
        <v>93</v>
      </c>
      <c r="L7" s="173" t="s">
        <v>94</v>
      </c>
      <c r="M7" s="173" t="s">
        <v>95</v>
      </c>
      <c r="N7" s="173" t="s">
        <v>96</v>
      </c>
      <c r="O7" s="173" t="s">
        <v>97</v>
      </c>
      <c r="P7" s="173" t="s">
        <v>98</v>
      </c>
      <c r="Q7" s="173" t="s">
        <v>99</v>
      </c>
      <c r="R7" s="173" t="s">
        <v>100</v>
      </c>
      <c r="S7" s="173" t="s">
        <v>101</v>
      </c>
      <c r="T7" s="173" t="s">
        <v>102</v>
      </c>
      <c r="U7" s="158" t="s">
        <v>103</v>
      </c>
    </row>
    <row r="8" spans="1:60" x14ac:dyDescent="0.2">
      <c r="A8" s="174" t="s">
        <v>104</v>
      </c>
      <c r="B8" s="175" t="s">
        <v>49</v>
      </c>
      <c r="C8" s="176" t="s">
        <v>50</v>
      </c>
      <c r="D8" s="157"/>
      <c r="E8" s="177"/>
      <c r="F8" s="178"/>
      <c r="G8" s="178">
        <f>SUMIF(AE9:AE71,"&lt;&gt;NOR",G9:G71)</f>
        <v>0</v>
      </c>
      <c r="H8" s="178"/>
      <c r="I8" s="178">
        <f>SUM(I9:I71)</f>
        <v>0</v>
      </c>
      <c r="J8" s="178"/>
      <c r="K8" s="178">
        <f>SUM(K9:K71)</f>
        <v>0</v>
      </c>
      <c r="L8" s="178"/>
      <c r="M8" s="178">
        <f>SUM(M9:M71)</f>
        <v>0</v>
      </c>
      <c r="N8" s="157"/>
      <c r="O8" s="157">
        <f>SUM(O9:O71)</f>
        <v>6.4149999999999999E-2</v>
      </c>
      <c r="P8" s="157"/>
      <c r="Q8" s="157">
        <f>SUM(Q9:Q71)</f>
        <v>0</v>
      </c>
      <c r="R8" s="157"/>
      <c r="S8" s="157"/>
      <c r="T8" s="174"/>
      <c r="U8" s="157">
        <f>SUM(U9:U71)</f>
        <v>521.94000000000005</v>
      </c>
      <c r="AE8" t="s">
        <v>105</v>
      </c>
    </row>
    <row r="9" spans="1:60" outlineLevel="1" x14ac:dyDescent="0.2">
      <c r="A9" s="152">
        <v>1</v>
      </c>
      <c r="B9" s="159" t="s">
        <v>106</v>
      </c>
      <c r="C9" s="190" t="s">
        <v>107</v>
      </c>
      <c r="D9" s="161" t="s">
        <v>108</v>
      </c>
      <c r="E9" s="166">
        <v>51.66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0.37</v>
      </c>
      <c r="U9" s="161">
        <f>ROUND(E9*T9,2)</f>
        <v>19.11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109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/>
      <c r="B10" s="159"/>
      <c r="C10" s="191" t="s">
        <v>110</v>
      </c>
      <c r="D10" s="163"/>
      <c r="E10" s="167">
        <v>51.66</v>
      </c>
      <c r="F10" s="170"/>
      <c r="G10" s="170"/>
      <c r="H10" s="170"/>
      <c r="I10" s="170"/>
      <c r="J10" s="170"/>
      <c r="K10" s="170"/>
      <c r="L10" s="170"/>
      <c r="M10" s="170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111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2">
        <v>2</v>
      </c>
      <c r="B11" s="159" t="s">
        <v>106</v>
      </c>
      <c r="C11" s="190" t="s">
        <v>107</v>
      </c>
      <c r="D11" s="161" t="s">
        <v>108</v>
      </c>
      <c r="E11" s="166">
        <v>42.1</v>
      </c>
      <c r="F11" s="169">
        <f>H11+J11</f>
        <v>0</v>
      </c>
      <c r="G11" s="170">
        <f>ROUND(E11*F11,2)</f>
        <v>0</v>
      </c>
      <c r="H11" s="170"/>
      <c r="I11" s="170">
        <f>ROUND(E11*H11,2)</f>
        <v>0</v>
      </c>
      <c r="J11" s="170"/>
      <c r="K11" s="170">
        <f>ROUND(E11*J11,2)</f>
        <v>0</v>
      </c>
      <c r="L11" s="170">
        <v>21</v>
      </c>
      <c r="M11" s="170">
        <f>G11*(1+L11/100)</f>
        <v>0</v>
      </c>
      <c r="N11" s="161">
        <v>0</v>
      </c>
      <c r="O11" s="161">
        <f>ROUND(E11*N11,5)</f>
        <v>0</v>
      </c>
      <c r="P11" s="161">
        <v>0</v>
      </c>
      <c r="Q11" s="161">
        <f>ROUND(E11*P11,5)</f>
        <v>0</v>
      </c>
      <c r="R11" s="161"/>
      <c r="S11" s="161"/>
      <c r="T11" s="162">
        <v>0.37</v>
      </c>
      <c r="U11" s="161">
        <f>ROUND(E11*T11,2)</f>
        <v>15.58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109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52"/>
      <c r="B12" s="159"/>
      <c r="C12" s="191" t="s">
        <v>112</v>
      </c>
      <c r="D12" s="163"/>
      <c r="E12" s="167">
        <v>42.1</v>
      </c>
      <c r="F12" s="170"/>
      <c r="G12" s="170"/>
      <c r="H12" s="170"/>
      <c r="I12" s="170"/>
      <c r="J12" s="170"/>
      <c r="K12" s="170"/>
      <c r="L12" s="170"/>
      <c r="M12" s="170"/>
      <c r="N12" s="161"/>
      <c r="O12" s="161"/>
      <c r="P12" s="161"/>
      <c r="Q12" s="161"/>
      <c r="R12" s="161"/>
      <c r="S12" s="161"/>
      <c r="T12" s="162"/>
      <c r="U12" s="161"/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111</v>
      </c>
      <c r="AF12" s="151">
        <v>0</v>
      </c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2">
        <v>3</v>
      </c>
      <c r="B13" s="159" t="s">
        <v>113</v>
      </c>
      <c r="C13" s="190" t="s">
        <v>114</v>
      </c>
      <c r="D13" s="161" t="s">
        <v>108</v>
      </c>
      <c r="E13" s="166">
        <v>779.89</v>
      </c>
      <c r="F13" s="169">
        <f>H13+J13</f>
        <v>0</v>
      </c>
      <c r="G13" s="170">
        <f>ROUND(E13*F13,2)</f>
        <v>0</v>
      </c>
      <c r="H13" s="170"/>
      <c r="I13" s="170">
        <f>ROUND(E13*H13,2)</f>
        <v>0</v>
      </c>
      <c r="J13" s="170"/>
      <c r="K13" s="170">
        <f>ROUND(E13*J13,2)</f>
        <v>0</v>
      </c>
      <c r="L13" s="170">
        <v>21</v>
      </c>
      <c r="M13" s="170">
        <f>G13*(1+L13/100)</f>
        <v>0</v>
      </c>
      <c r="N13" s="161">
        <v>0</v>
      </c>
      <c r="O13" s="161">
        <f>ROUND(E13*N13,5)</f>
        <v>0</v>
      </c>
      <c r="P13" s="161">
        <v>0</v>
      </c>
      <c r="Q13" s="161">
        <f>ROUND(E13*P13,5)</f>
        <v>0</v>
      </c>
      <c r="R13" s="161"/>
      <c r="S13" s="161"/>
      <c r="T13" s="162">
        <v>0.187</v>
      </c>
      <c r="U13" s="161">
        <f>ROUND(E13*T13,2)</f>
        <v>145.84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109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/>
      <c r="B14" s="159"/>
      <c r="C14" s="191" t="s">
        <v>115</v>
      </c>
      <c r="D14" s="163"/>
      <c r="E14" s="167">
        <v>206.64</v>
      </c>
      <c r="F14" s="170"/>
      <c r="G14" s="170"/>
      <c r="H14" s="170"/>
      <c r="I14" s="170"/>
      <c r="J14" s="170"/>
      <c r="K14" s="170"/>
      <c r="L14" s="170"/>
      <c r="M14" s="170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111</v>
      </c>
      <c r="AF14" s="151">
        <v>0</v>
      </c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/>
      <c r="B15" s="159"/>
      <c r="C15" s="191" t="s">
        <v>116</v>
      </c>
      <c r="D15" s="163"/>
      <c r="E15" s="167">
        <v>229.5</v>
      </c>
      <c r="F15" s="170"/>
      <c r="G15" s="170"/>
      <c r="H15" s="170"/>
      <c r="I15" s="170"/>
      <c r="J15" s="170"/>
      <c r="K15" s="170"/>
      <c r="L15" s="170"/>
      <c r="M15" s="170"/>
      <c r="N15" s="161"/>
      <c r="O15" s="161"/>
      <c r="P15" s="161"/>
      <c r="Q15" s="161"/>
      <c r="R15" s="161"/>
      <c r="S15" s="161"/>
      <c r="T15" s="162"/>
      <c r="U15" s="161"/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111</v>
      </c>
      <c r="AF15" s="151">
        <v>0</v>
      </c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/>
      <c r="B16" s="159"/>
      <c r="C16" s="191" t="s">
        <v>117</v>
      </c>
      <c r="D16" s="163"/>
      <c r="E16" s="167">
        <v>153</v>
      </c>
      <c r="F16" s="170"/>
      <c r="G16" s="170"/>
      <c r="H16" s="170"/>
      <c r="I16" s="170"/>
      <c r="J16" s="170"/>
      <c r="K16" s="170"/>
      <c r="L16" s="170"/>
      <c r="M16" s="170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111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/>
      <c r="B17" s="159"/>
      <c r="C17" s="191" t="s">
        <v>118</v>
      </c>
      <c r="D17" s="163"/>
      <c r="E17" s="167">
        <v>107.25</v>
      </c>
      <c r="F17" s="170"/>
      <c r="G17" s="170"/>
      <c r="H17" s="170"/>
      <c r="I17" s="170"/>
      <c r="J17" s="170"/>
      <c r="K17" s="170"/>
      <c r="L17" s="170"/>
      <c r="M17" s="170"/>
      <c r="N17" s="161"/>
      <c r="O17" s="161"/>
      <c r="P17" s="161"/>
      <c r="Q17" s="161"/>
      <c r="R17" s="161"/>
      <c r="S17" s="161"/>
      <c r="T17" s="162"/>
      <c r="U17" s="161"/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111</v>
      </c>
      <c r="AF17" s="151">
        <v>0</v>
      </c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2"/>
      <c r="B18" s="159"/>
      <c r="C18" s="191" t="s">
        <v>119</v>
      </c>
      <c r="D18" s="163"/>
      <c r="E18" s="167">
        <v>35.5</v>
      </c>
      <c r="F18" s="170"/>
      <c r="G18" s="170"/>
      <c r="H18" s="170"/>
      <c r="I18" s="170"/>
      <c r="J18" s="170"/>
      <c r="K18" s="170"/>
      <c r="L18" s="170"/>
      <c r="M18" s="170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111</v>
      </c>
      <c r="AF18" s="151">
        <v>0</v>
      </c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2"/>
      <c r="B19" s="159"/>
      <c r="C19" s="191" t="s">
        <v>120</v>
      </c>
      <c r="D19" s="163"/>
      <c r="E19" s="167">
        <v>28.8</v>
      </c>
      <c r="F19" s="170"/>
      <c r="G19" s="170"/>
      <c r="H19" s="170"/>
      <c r="I19" s="170"/>
      <c r="J19" s="170"/>
      <c r="K19" s="170"/>
      <c r="L19" s="170"/>
      <c r="M19" s="170"/>
      <c r="N19" s="161"/>
      <c r="O19" s="161"/>
      <c r="P19" s="161"/>
      <c r="Q19" s="161"/>
      <c r="R19" s="161"/>
      <c r="S19" s="161"/>
      <c r="T19" s="162"/>
      <c r="U19" s="161"/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111</v>
      </c>
      <c r="AF19" s="151">
        <v>0</v>
      </c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/>
      <c r="B20" s="159"/>
      <c r="C20" s="191" t="s">
        <v>121</v>
      </c>
      <c r="D20" s="163"/>
      <c r="E20" s="167">
        <v>19.2</v>
      </c>
      <c r="F20" s="170"/>
      <c r="G20" s="170"/>
      <c r="H20" s="170"/>
      <c r="I20" s="170"/>
      <c r="J20" s="170"/>
      <c r="K20" s="170"/>
      <c r="L20" s="170"/>
      <c r="M20" s="170"/>
      <c r="N20" s="161"/>
      <c r="O20" s="161"/>
      <c r="P20" s="161"/>
      <c r="Q20" s="161"/>
      <c r="R20" s="161"/>
      <c r="S20" s="161"/>
      <c r="T20" s="162"/>
      <c r="U20" s="161"/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111</v>
      </c>
      <c r="AF20" s="151">
        <v>0</v>
      </c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>
        <v>4</v>
      </c>
      <c r="B21" s="159" t="s">
        <v>106</v>
      </c>
      <c r="C21" s="190" t="s">
        <v>107</v>
      </c>
      <c r="D21" s="161" t="s">
        <v>108</v>
      </c>
      <c r="E21" s="166">
        <v>181.9</v>
      </c>
      <c r="F21" s="169">
        <f>H21+J21</f>
        <v>0</v>
      </c>
      <c r="G21" s="170">
        <f>ROUND(E21*F21,2)</f>
        <v>0</v>
      </c>
      <c r="H21" s="170"/>
      <c r="I21" s="170">
        <f>ROUND(E21*H21,2)</f>
        <v>0</v>
      </c>
      <c r="J21" s="170"/>
      <c r="K21" s="170">
        <f>ROUND(E21*J21,2)</f>
        <v>0</v>
      </c>
      <c r="L21" s="170">
        <v>21</v>
      </c>
      <c r="M21" s="170">
        <f>G21*(1+L21/100)</f>
        <v>0</v>
      </c>
      <c r="N21" s="161">
        <v>0</v>
      </c>
      <c r="O21" s="161">
        <f>ROUND(E21*N21,5)</f>
        <v>0</v>
      </c>
      <c r="P21" s="161">
        <v>0</v>
      </c>
      <c r="Q21" s="161">
        <f>ROUND(E21*P21,5)</f>
        <v>0</v>
      </c>
      <c r="R21" s="161"/>
      <c r="S21" s="161"/>
      <c r="T21" s="162">
        <v>0.37</v>
      </c>
      <c r="U21" s="161">
        <f>ROUND(E21*T21,2)</f>
        <v>67.3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109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2"/>
      <c r="B22" s="159"/>
      <c r="C22" s="191" t="s">
        <v>122</v>
      </c>
      <c r="D22" s="163"/>
      <c r="E22" s="167">
        <v>76.5</v>
      </c>
      <c r="F22" s="170"/>
      <c r="G22" s="170"/>
      <c r="H22" s="170"/>
      <c r="I22" s="170"/>
      <c r="J22" s="170"/>
      <c r="K22" s="170"/>
      <c r="L22" s="170"/>
      <c r="M22" s="170"/>
      <c r="N22" s="161"/>
      <c r="O22" s="161"/>
      <c r="P22" s="161"/>
      <c r="Q22" s="161"/>
      <c r="R22" s="161"/>
      <c r="S22" s="161"/>
      <c r="T22" s="162"/>
      <c r="U22" s="161"/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111</v>
      </c>
      <c r="AF22" s="151">
        <v>0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2"/>
      <c r="B23" s="159"/>
      <c r="C23" s="191" t="s">
        <v>123</v>
      </c>
      <c r="D23" s="163"/>
      <c r="E23" s="167">
        <v>9.6</v>
      </c>
      <c r="F23" s="170"/>
      <c r="G23" s="170"/>
      <c r="H23" s="170"/>
      <c r="I23" s="170"/>
      <c r="J23" s="170"/>
      <c r="K23" s="170"/>
      <c r="L23" s="170"/>
      <c r="M23" s="170"/>
      <c r="N23" s="161"/>
      <c r="O23" s="161"/>
      <c r="P23" s="161"/>
      <c r="Q23" s="161"/>
      <c r="R23" s="161"/>
      <c r="S23" s="161"/>
      <c r="T23" s="162"/>
      <c r="U23" s="161"/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111</v>
      </c>
      <c r="AF23" s="151">
        <v>0</v>
      </c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52"/>
      <c r="B24" s="159"/>
      <c r="C24" s="191" t="s">
        <v>124</v>
      </c>
      <c r="D24" s="163"/>
      <c r="E24" s="167">
        <v>95.8</v>
      </c>
      <c r="F24" s="170"/>
      <c r="G24" s="170"/>
      <c r="H24" s="170"/>
      <c r="I24" s="170"/>
      <c r="J24" s="170"/>
      <c r="K24" s="170"/>
      <c r="L24" s="170"/>
      <c r="M24" s="170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111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2">
        <v>5</v>
      </c>
      <c r="B25" s="159" t="s">
        <v>106</v>
      </c>
      <c r="C25" s="190" t="s">
        <v>107</v>
      </c>
      <c r="D25" s="161" t="s">
        <v>108</v>
      </c>
      <c r="E25" s="166">
        <v>107.175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21</v>
      </c>
      <c r="M25" s="170">
        <f>G25*(1+L25/100)</f>
        <v>0</v>
      </c>
      <c r="N25" s="161">
        <v>0</v>
      </c>
      <c r="O25" s="161">
        <f>ROUND(E25*N25,5)</f>
        <v>0</v>
      </c>
      <c r="P25" s="161">
        <v>0</v>
      </c>
      <c r="Q25" s="161">
        <f>ROUND(E25*P25,5)</f>
        <v>0</v>
      </c>
      <c r="R25" s="161"/>
      <c r="S25" s="161"/>
      <c r="T25" s="162">
        <v>0.37</v>
      </c>
      <c r="U25" s="161">
        <f>ROUND(E25*T25,2)</f>
        <v>39.65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109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/>
      <c r="B26" s="159"/>
      <c r="C26" s="191" t="s">
        <v>125</v>
      </c>
      <c r="D26" s="163"/>
      <c r="E26" s="167">
        <v>107.175</v>
      </c>
      <c r="F26" s="170"/>
      <c r="G26" s="170"/>
      <c r="H26" s="170"/>
      <c r="I26" s="170"/>
      <c r="J26" s="170"/>
      <c r="K26" s="170"/>
      <c r="L26" s="170"/>
      <c r="M26" s="170"/>
      <c r="N26" s="161"/>
      <c r="O26" s="161"/>
      <c r="P26" s="161"/>
      <c r="Q26" s="161"/>
      <c r="R26" s="161"/>
      <c r="S26" s="161"/>
      <c r="T26" s="162"/>
      <c r="U26" s="161"/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111</v>
      </c>
      <c r="AF26" s="151">
        <v>0</v>
      </c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2">
        <v>6</v>
      </c>
      <c r="B27" s="159" t="s">
        <v>126</v>
      </c>
      <c r="C27" s="190" t="s">
        <v>127</v>
      </c>
      <c r="D27" s="161" t="s">
        <v>108</v>
      </c>
      <c r="E27" s="166">
        <v>107.175</v>
      </c>
      <c r="F27" s="169">
        <f>H27+J27</f>
        <v>0</v>
      </c>
      <c r="G27" s="170">
        <f>ROUND(E27*F27,2)</f>
        <v>0</v>
      </c>
      <c r="H27" s="170"/>
      <c r="I27" s="170">
        <f>ROUND(E27*H27,2)</f>
        <v>0</v>
      </c>
      <c r="J27" s="170"/>
      <c r="K27" s="170">
        <f>ROUND(E27*J27,2)</f>
        <v>0</v>
      </c>
      <c r="L27" s="170">
        <v>21</v>
      </c>
      <c r="M27" s="170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2">
        <v>0.01</v>
      </c>
      <c r="U27" s="161">
        <f>ROUND(E27*T27,2)</f>
        <v>1.07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109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2"/>
      <c r="B28" s="159"/>
      <c r="C28" s="191" t="s">
        <v>125</v>
      </c>
      <c r="D28" s="163"/>
      <c r="E28" s="167">
        <v>107.175</v>
      </c>
      <c r="F28" s="170"/>
      <c r="G28" s="170"/>
      <c r="H28" s="170"/>
      <c r="I28" s="170"/>
      <c r="J28" s="170"/>
      <c r="K28" s="170"/>
      <c r="L28" s="170"/>
      <c r="M28" s="170"/>
      <c r="N28" s="161"/>
      <c r="O28" s="161"/>
      <c r="P28" s="161"/>
      <c r="Q28" s="161"/>
      <c r="R28" s="161"/>
      <c r="S28" s="161"/>
      <c r="T28" s="162"/>
      <c r="U28" s="161"/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111</v>
      </c>
      <c r="AF28" s="151">
        <v>0</v>
      </c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>
        <v>7</v>
      </c>
      <c r="B29" s="159" t="s">
        <v>128</v>
      </c>
      <c r="C29" s="190" t="s">
        <v>129</v>
      </c>
      <c r="D29" s="161" t="s">
        <v>108</v>
      </c>
      <c r="E29" s="166">
        <v>107.175</v>
      </c>
      <c r="F29" s="169">
        <f>H29+J29</f>
        <v>0</v>
      </c>
      <c r="G29" s="170">
        <f>ROUND(E29*F29,2)</f>
        <v>0</v>
      </c>
      <c r="H29" s="170"/>
      <c r="I29" s="170">
        <f>ROUND(E29*H29,2)</f>
        <v>0</v>
      </c>
      <c r="J29" s="170"/>
      <c r="K29" s="170">
        <f>ROUND(E29*J29,2)</f>
        <v>0</v>
      </c>
      <c r="L29" s="170">
        <v>21</v>
      </c>
      <c r="M29" s="170">
        <f>G29*(1+L29/100)</f>
        <v>0</v>
      </c>
      <c r="N29" s="161">
        <v>0</v>
      </c>
      <c r="O29" s="161">
        <f>ROUND(E29*N29,5)</f>
        <v>0</v>
      </c>
      <c r="P29" s="161">
        <v>0</v>
      </c>
      <c r="Q29" s="161">
        <f>ROUND(E29*P29,5)</f>
        <v>0</v>
      </c>
      <c r="R29" s="161"/>
      <c r="S29" s="161"/>
      <c r="T29" s="162">
        <v>0.05</v>
      </c>
      <c r="U29" s="161">
        <f>ROUND(E29*T29,2)</f>
        <v>5.36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109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/>
      <c r="B30" s="159"/>
      <c r="C30" s="191" t="s">
        <v>125</v>
      </c>
      <c r="D30" s="163"/>
      <c r="E30" s="167">
        <v>107.175</v>
      </c>
      <c r="F30" s="170"/>
      <c r="G30" s="170"/>
      <c r="H30" s="170"/>
      <c r="I30" s="170"/>
      <c r="J30" s="170"/>
      <c r="K30" s="170"/>
      <c r="L30" s="170"/>
      <c r="M30" s="170"/>
      <c r="N30" s="161"/>
      <c r="O30" s="161"/>
      <c r="P30" s="161"/>
      <c r="Q30" s="161"/>
      <c r="R30" s="161"/>
      <c r="S30" s="161"/>
      <c r="T30" s="162"/>
      <c r="U30" s="161"/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111</v>
      </c>
      <c r="AF30" s="151">
        <v>0</v>
      </c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52">
        <v>8</v>
      </c>
      <c r="B31" s="159" t="s">
        <v>130</v>
      </c>
      <c r="C31" s="190" t="s">
        <v>131</v>
      </c>
      <c r="D31" s="161" t="s">
        <v>108</v>
      </c>
      <c r="E31" s="166">
        <v>136.08000000000001</v>
      </c>
      <c r="F31" s="169">
        <f>H31+J31</f>
        <v>0</v>
      </c>
      <c r="G31" s="170">
        <f>ROUND(E31*F31,2)</f>
        <v>0</v>
      </c>
      <c r="H31" s="170"/>
      <c r="I31" s="170">
        <f>ROUND(E31*H31,2)</f>
        <v>0</v>
      </c>
      <c r="J31" s="170"/>
      <c r="K31" s="170">
        <f>ROUND(E31*J31,2)</f>
        <v>0</v>
      </c>
      <c r="L31" s="170">
        <v>21</v>
      </c>
      <c r="M31" s="170">
        <f>G31*(1+L31/100)</f>
        <v>0</v>
      </c>
      <c r="N31" s="161">
        <v>0</v>
      </c>
      <c r="O31" s="161">
        <f>ROUND(E31*N31,5)</f>
        <v>0</v>
      </c>
      <c r="P31" s="161">
        <v>0</v>
      </c>
      <c r="Q31" s="161">
        <f>ROUND(E31*P31,5)</f>
        <v>0</v>
      </c>
      <c r="R31" s="161"/>
      <c r="S31" s="161"/>
      <c r="T31" s="162">
        <v>0.23</v>
      </c>
      <c r="U31" s="161">
        <f>ROUND(E31*T31,2)</f>
        <v>31.3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109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/>
      <c r="B32" s="159"/>
      <c r="C32" s="191" t="s">
        <v>132</v>
      </c>
      <c r="D32" s="163"/>
      <c r="E32" s="167">
        <v>108</v>
      </c>
      <c r="F32" s="170"/>
      <c r="G32" s="170"/>
      <c r="H32" s="170"/>
      <c r="I32" s="170"/>
      <c r="J32" s="170"/>
      <c r="K32" s="170"/>
      <c r="L32" s="170"/>
      <c r="M32" s="170"/>
      <c r="N32" s="161"/>
      <c r="O32" s="161"/>
      <c r="P32" s="161"/>
      <c r="Q32" s="161"/>
      <c r="R32" s="161"/>
      <c r="S32" s="161"/>
      <c r="T32" s="162"/>
      <c r="U32" s="161"/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111</v>
      </c>
      <c r="AF32" s="151">
        <v>0</v>
      </c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2"/>
      <c r="B33" s="159"/>
      <c r="C33" s="191" t="s">
        <v>133</v>
      </c>
      <c r="D33" s="163"/>
      <c r="E33" s="167">
        <v>28.08</v>
      </c>
      <c r="F33" s="170"/>
      <c r="G33" s="170"/>
      <c r="H33" s="170"/>
      <c r="I33" s="170"/>
      <c r="J33" s="170"/>
      <c r="K33" s="170"/>
      <c r="L33" s="170"/>
      <c r="M33" s="170"/>
      <c r="N33" s="161"/>
      <c r="O33" s="161"/>
      <c r="P33" s="161"/>
      <c r="Q33" s="161"/>
      <c r="R33" s="161"/>
      <c r="S33" s="161"/>
      <c r="T33" s="162"/>
      <c r="U33" s="161"/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111</v>
      </c>
      <c r="AF33" s="151">
        <v>0</v>
      </c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>
        <v>9</v>
      </c>
      <c r="B34" s="159" t="s">
        <v>134</v>
      </c>
      <c r="C34" s="190" t="s">
        <v>135</v>
      </c>
      <c r="D34" s="161" t="s">
        <v>108</v>
      </c>
      <c r="E34" s="166">
        <v>52.92</v>
      </c>
      <c r="F34" s="169">
        <f>H34+J34</f>
        <v>0</v>
      </c>
      <c r="G34" s="170">
        <f>ROUND(E34*F34,2)</f>
        <v>0</v>
      </c>
      <c r="H34" s="170"/>
      <c r="I34" s="170">
        <f>ROUND(E34*H34,2)</f>
        <v>0</v>
      </c>
      <c r="J34" s="170"/>
      <c r="K34" s="170">
        <f>ROUND(E34*J34,2)</f>
        <v>0</v>
      </c>
      <c r="L34" s="170">
        <v>21</v>
      </c>
      <c r="M34" s="170">
        <f>G34*(1+L34/100)</f>
        <v>0</v>
      </c>
      <c r="N34" s="161">
        <v>0</v>
      </c>
      <c r="O34" s="161">
        <f>ROUND(E34*N34,5)</f>
        <v>0</v>
      </c>
      <c r="P34" s="161">
        <v>0</v>
      </c>
      <c r="Q34" s="161">
        <f>ROUND(E34*P34,5)</f>
        <v>0</v>
      </c>
      <c r="R34" s="161"/>
      <c r="S34" s="161"/>
      <c r="T34" s="162">
        <v>0.2</v>
      </c>
      <c r="U34" s="161">
        <f>ROUND(E34*T34,2)</f>
        <v>10.58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109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/>
      <c r="B35" s="159"/>
      <c r="C35" s="191" t="s">
        <v>136</v>
      </c>
      <c r="D35" s="163"/>
      <c r="E35" s="167">
        <v>14.52</v>
      </c>
      <c r="F35" s="170"/>
      <c r="G35" s="170"/>
      <c r="H35" s="170"/>
      <c r="I35" s="170"/>
      <c r="J35" s="170"/>
      <c r="K35" s="170"/>
      <c r="L35" s="170"/>
      <c r="M35" s="170"/>
      <c r="N35" s="161"/>
      <c r="O35" s="161"/>
      <c r="P35" s="161"/>
      <c r="Q35" s="161"/>
      <c r="R35" s="161"/>
      <c r="S35" s="161"/>
      <c r="T35" s="162"/>
      <c r="U35" s="161"/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111</v>
      </c>
      <c r="AF35" s="151">
        <v>0</v>
      </c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/>
      <c r="B36" s="159"/>
      <c r="C36" s="191" t="s">
        <v>137</v>
      </c>
      <c r="D36" s="163"/>
      <c r="E36" s="167">
        <v>38.4</v>
      </c>
      <c r="F36" s="170"/>
      <c r="G36" s="170"/>
      <c r="H36" s="170"/>
      <c r="I36" s="170"/>
      <c r="J36" s="170"/>
      <c r="K36" s="170"/>
      <c r="L36" s="170"/>
      <c r="M36" s="170"/>
      <c r="N36" s="161"/>
      <c r="O36" s="161"/>
      <c r="P36" s="161"/>
      <c r="Q36" s="161"/>
      <c r="R36" s="161"/>
      <c r="S36" s="161"/>
      <c r="T36" s="162"/>
      <c r="U36" s="161"/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111</v>
      </c>
      <c r="AF36" s="151">
        <v>0</v>
      </c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>
        <v>10</v>
      </c>
      <c r="B37" s="159" t="s">
        <v>138</v>
      </c>
      <c r="C37" s="190" t="s">
        <v>139</v>
      </c>
      <c r="D37" s="161" t="s">
        <v>108</v>
      </c>
      <c r="E37" s="166">
        <v>142.56</v>
      </c>
      <c r="F37" s="169">
        <f>H37+J37</f>
        <v>0</v>
      </c>
      <c r="G37" s="170">
        <f>ROUND(E37*F37,2)</f>
        <v>0</v>
      </c>
      <c r="H37" s="170"/>
      <c r="I37" s="170">
        <f>ROUND(E37*H37,2)</f>
        <v>0</v>
      </c>
      <c r="J37" s="170"/>
      <c r="K37" s="170">
        <f>ROUND(E37*J37,2)</f>
        <v>0</v>
      </c>
      <c r="L37" s="170">
        <v>21</v>
      </c>
      <c r="M37" s="170">
        <f>G37*(1+L37/100)</f>
        <v>0</v>
      </c>
      <c r="N37" s="161">
        <v>0</v>
      </c>
      <c r="O37" s="161">
        <f>ROUND(E37*N37,5)</f>
        <v>0</v>
      </c>
      <c r="P37" s="161">
        <v>0</v>
      </c>
      <c r="Q37" s="161">
        <f>ROUND(E37*P37,5)</f>
        <v>0</v>
      </c>
      <c r="R37" s="161"/>
      <c r="S37" s="161"/>
      <c r="T37" s="162">
        <v>0.12</v>
      </c>
      <c r="U37" s="161">
        <f>ROUND(E37*T37,2)</f>
        <v>17.11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109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2"/>
      <c r="B38" s="159"/>
      <c r="C38" s="191" t="s">
        <v>140</v>
      </c>
      <c r="D38" s="163"/>
      <c r="E38" s="167">
        <v>142.56</v>
      </c>
      <c r="F38" s="170"/>
      <c r="G38" s="170"/>
      <c r="H38" s="170"/>
      <c r="I38" s="170"/>
      <c r="J38" s="170"/>
      <c r="K38" s="170"/>
      <c r="L38" s="170"/>
      <c r="M38" s="170"/>
      <c r="N38" s="161"/>
      <c r="O38" s="161"/>
      <c r="P38" s="161"/>
      <c r="Q38" s="161"/>
      <c r="R38" s="161"/>
      <c r="S38" s="161"/>
      <c r="T38" s="162"/>
      <c r="U38" s="161"/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111</v>
      </c>
      <c r="AF38" s="151">
        <v>0</v>
      </c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2">
        <v>11</v>
      </c>
      <c r="B39" s="159" t="s">
        <v>141</v>
      </c>
      <c r="C39" s="190" t="s">
        <v>142</v>
      </c>
      <c r="D39" s="161" t="s">
        <v>108</v>
      </c>
      <c r="E39" s="166">
        <v>11.6761</v>
      </c>
      <c r="F39" s="169">
        <f>H39+J39</f>
        <v>0</v>
      </c>
      <c r="G39" s="170">
        <f>ROUND(E39*F39,2)</f>
        <v>0</v>
      </c>
      <c r="H39" s="170"/>
      <c r="I39" s="170">
        <f>ROUND(E39*H39,2)</f>
        <v>0</v>
      </c>
      <c r="J39" s="170"/>
      <c r="K39" s="170">
        <f>ROUND(E39*J39,2)</f>
        <v>0</v>
      </c>
      <c r="L39" s="170">
        <v>21</v>
      </c>
      <c r="M39" s="170">
        <f>G39*(1+L39/100)</f>
        <v>0</v>
      </c>
      <c r="N39" s="161">
        <v>0</v>
      </c>
      <c r="O39" s="161">
        <f>ROUND(E39*N39,5)</f>
        <v>0</v>
      </c>
      <c r="P39" s="161">
        <v>0</v>
      </c>
      <c r="Q39" s="161">
        <f>ROUND(E39*P39,5)</f>
        <v>0</v>
      </c>
      <c r="R39" s="161"/>
      <c r="S39" s="161"/>
      <c r="T39" s="162">
        <v>3.13</v>
      </c>
      <c r="U39" s="161">
        <f>ROUND(E39*T39,2)</f>
        <v>36.549999999999997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109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/>
      <c r="B40" s="159"/>
      <c r="C40" s="191" t="s">
        <v>143</v>
      </c>
      <c r="D40" s="163"/>
      <c r="E40" s="167">
        <v>0.3</v>
      </c>
      <c r="F40" s="170"/>
      <c r="G40" s="170"/>
      <c r="H40" s="170"/>
      <c r="I40" s="170"/>
      <c r="J40" s="170"/>
      <c r="K40" s="170"/>
      <c r="L40" s="170"/>
      <c r="M40" s="170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111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/>
      <c r="B41" s="159"/>
      <c r="C41" s="191" t="s">
        <v>144</v>
      </c>
      <c r="D41" s="163"/>
      <c r="E41" s="167">
        <v>1.8</v>
      </c>
      <c r="F41" s="170"/>
      <c r="G41" s="170"/>
      <c r="H41" s="170"/>
      <c r="I41" s="170"/>
      <c r="J41" s="170"/>
      <c r="K41" s="170"/>
      <c r="L41" s="170"/>
      <c r="M41" s="170"/>
      <c r="N41" s="161"/>
      <c r="O41" s="161"/>
      <c r="P41" s="161"/>
      <c r="Q41" s="161"/>
      <c r="R41" s="161"/>
      <c r="S41" s="161"/>
      <c r="T41" s="162"/>
      <c r="U41" s="161"/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111</v>
      </c>
      <c r="AF41" s="151">
        <v>0</v>
      </c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/>
      <c r="B42" s="159"/>
      <c r="C42" s="191" t="s">
        <v>145</v>
      </c>
      <c r="D42" s="163"/>
      <c r="E42" s="167">
        <v>0.40500000000000003</v>
      </c>
      <c r="F42" s="170"/>
      <c r="G42" s="170"/>
      <c r="H42" s="170"/>
      <c r="I42" s="170"/>
      <c r="J42" s="170"/>
      <c r="K42" s="170"/>
      <c r="L42" s="170"/>
      <c r="M42" s="170"/>
      <c r="N42" s="161"/>
      <c r="O42" s="161"/>
      <c r="P42" s="161"/>
      <c r="Q42" s="161"/>
      <c r="R42" s="161"/>
      <c r="S42" s="161"/>
      <c r="T42" s="162"/>
      <c r="U42" s="161"/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111</v>
      </c>
      <c r="AF42" s="151">
        <v>0</v>
      </c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/>
      <c r="B43" s="159"/>
      <c r="C43" s="191" t="s">
        <v>146</v>
      </c>
      <c r="D43" s="163"/>
      <c r="E43" s="167">
        <v>0.09</v>
      </c>
      <c r="F43" s="170"/>
      <c r="G43" s="170"/>
      <c r="H43" s="170"/>
      <c r="I43" s="170"/>
      <c r="J43" s="170"/>
      <c r="K43" s="170"/>
      <c r="L43" s="170"/>
      <c r="M43" s="170"/>
      <c r="N43" s="161"/>
      <c r="O43" s="161"/>
      <c r="P43" s="161"/>
      <c r="Q43" s="161"/>
      <c r="R43" s="161"/>
      <c r="S43" s="161"/>
      <c r="T43" s="162"/>
      <c r="U43" s="161"/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111</v>
      </c>
      <c r="AF43" s="151">
        <v>0</v>
      </c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/>
      <c r="B44" s="159"/>
      <c r="C44" s="191" t="s">
        <v>147</v>
      </c>
      <c r="D44" s="163"/>
      <c r="E44" s="167">
        <v>0.54559999999999997</v>
      </c>
      <c r="F44" s="170"/>
      <c r="G44" s="170"/>
      <c r="H44" s="170"/>
      <c r="I44" s="170"/>
      <c r="J44" s="170"/>
      <c r="K44" s="170"/>
      <c r="L44" s="170"/>
      <c r="M44" s="170"/>
      <c r="N44" s="161"/>
      <c r="O44" s="161"/>
      <c r="P44" s="161"/>
      <c r="Q44" s="161"/>
      <c r="R44" s="161"/>
      <c r="S44" s="161"/>
      <c r="T44" s="162"/>
      <c r="U44" s="161"/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111</v>
      </c>
      <c r="AF44" s="151">
        <v>0</v>
      </c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/>
      <c r="B45" s="159"/>
      <c r="C45" s="191" t="s">
        <v>148</v>
      </c>
      <c r="D45" s="163"/>
      <c r="E45" s="167">
        <v>0.375</v>
      </c>
      <c r="F45" s="170"/>
      <c r="G45" s="170"/>
      <c r="H45" s="170"/>
      <c r="I45" s="170"/>
      <c r="J45" s="170"/>
      <c r="K45" s="170"/>
      <c r="L45" s="170"/>
      <c r="M45" s="170"/>
      <c r="N45" s="161"/>
      <c r="O45" s="161"/>
      <c r="P45" s="161"/>
      <c r="Q45" s="161"/>
      <c r="R45" s="161"/>
      <c r="S45" s="161"/>
      <c r="T45" s="162"/>
      <c r="U45" s="161"/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111</v>
      </c>
      <c r="AF45" s="151">
        <v>0</v>
      </c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/>
      <c r="B46" s="159"/>
      <c r="C46" s="191" t="s">
        <v>149</v>
      </c>
      <c r="D46" s="163"/>
      <c r="E46" s="167">
        <v>1.4079999999999999</v>
      </c>
      <c r="F46" s="170"/>
      <c r="G46" s="170"/>
      <c r="H46" s="170"/>
      <c r="I46" s="170"/>
      <c r="J46" s="170"/>
      <c r="K46" s="170"/>
      <c r="L46" s="170"/>
      <c r="M46" s="170"/>
      <c r="N46" s="161"/>
      <c r="O46" s="161"/>
      <c r="P46" s="161"/>
      <c r="Q46" s="161"/>
      <c r="R46" s="161"/>
      <c r="S46" s="161"/>
      <c r="T46" s="162"/>
      <c r="U46" s="161"/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111</v>
      </c>
      <c r="AF46" s="151">
        <v>0</v>
      </c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2"/>
      <c r="B47" s="159"/>
      <c r="C47" s="191" t="s">
        <v>150</v>
      </c>
      <c r="D47" s="163"/>
      <c r="E47" s="167">
        <v>5.1749999999999998</v>
      </c>
      <c r="F47" s="170"/>
      <c r="G47" s="170"/>
      <c r="H47" s="170"/>
      <c r="I47" s="170"/>
      <c r="J47" s="170"/>
      <c r="K47" s="170"/>
      <c r="L47" s="170"/>
      <c r="M47" s="170"/>
      <c r="N47" s="161"/>
      <c r="O47" s="161"/>
      <c r="P47" s="161"/>
      <c r="Q47" s="161"/>
      <c r="R47" s="161"/>
      <c r="S47" s="161"/>
      <c r="T47" s="162"/>
      <c r="U47" s="161"/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111</v>
      </c>
      <c r="AF47" s="151">
        <v>0</v>
      </c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2"/>
      <c r="B48" s="159"/>
      <c r="C48" s="191" t="s">
        <v>151</v>
      </c>
      <c r="D48" s="163"/>
      <c r="E48" s="167">
        <v>0.9375</v>
      </c>
      <c r="F48" s="170"/>
      <c r="G48" s="170"/>
      <c r="H48" s="170"/>
      <c r="I48" s="170"/>
      <c r="J48" s="170"/>
      <c r="K48" s="170"/>
      <c r="L48" s="170"/>
      <c r="M48" s="170"/>
      <c r="N48" s="161"/>
      <c r="O48" s="161"/>
      <c r="P48" s="161"/>
      <c r="Q48" s="161"/>
      <c r="R48" s="161"/>
      <c r="S48" s="161"/>
      <c r="T48" s="162"/>
      <c r="U48" s="161"/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111</v>
      </c>
      <c r="AF48" s="151">
        <v>0</v>
      </c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2"/>
      <c r="B49" s="159"/>
      <c r="C49" s="191" t="s">
        <v>152</v>
      </c>
      <c r="D49" s="163"/>
      <c r="E49" s="167">
        <v>0.64</v>
      </c>
      <c r="F49" s="170"/>
      <c r="G49" s="170"/>
      <c r="H49" s="170"/>
      <c r="I49" s="170"/>
      <c r="J49" s="170"/>
      <c r="K49" s="170"/>
      <c r="L49" s="170"/>
      <c r="M49" s="170"/>
      <c r="N49" s="161"/>
      <c r="O49" s="161"/>
      <c r="P49" s="161"/>
      <c r="Q49" s="161"/>
      <c r="R49" s="161"/>
      <c r="S49" s="161"/>
      <c r="T49" s="162"/>
      <c r="U49" s="161"/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111</v>
      </c>
      <c r="AF49" s="151">
        <v>0</v>
      </c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2">
        <v>12</v>
      </c>
      <c r="B50" s="159" t="s">
        <v>153</v>
      </c>
      <c r="C50" s="190" t="s">
        <v>154</v>
      </c>
      <c r="D50" s="161" t="s">
        <v>155</v>
      </c>
      <c r="E50" s="166">
        <v>64.8</v>
      </c>
      <c r="F50" s="169">
        <f>H50+J50</f>
        <v>0</v>
      </c>
      <c r="G50" s="170">
        <f>ROUND(E50*F50,2)</f>
        <v>0</v>
      </c>
      <c r="H50" s="170"/>
      <c r="I50" s="170">
        <f>ROUND(E50*H50,2)</f>
        <v>0</v>
      </c>
      <c r="J50" s="170"/>
      <c r="K50" s="170">
        <f>ROUND(E50*J50,2)</f>
        <v>0</v>
      </c>
      <c r="L50" s="170">
        <v>21</v>
      </c>
      <c r="M50" s="170">
        <f>G50*(1+L50/100)</f>
        <v>0</v>
      </c>
      <c r="N50" s="161">
        <v>9.8999999999999999E-4</v>
      </c>
      <c r="O50" s="161">
        <f>ROUND(E50*N50,5)</f>
        <v>6.4149999999999999E-2</v>
      </c>
      <c r="P50" s="161">
        <v>0</v>
      </c>
      <c r="Q50" s="161">
        <f>ROUND(E50*P50,5)</f>
        <v>0</v>
      </c>
      <c r="R50" s="161"/>
      <c r="S50" s="161"/>
      <c r="T50" s="162">
        <v>0.24</v>
      </c>
      <c r="U50" s="161">
        <f>ROUND(E50*T50,2)</f>
        <v>15.55</v>
      </c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109</v>
      </c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2"/>
      <c r="B51" s="159"/>
      <c r="C51" s="191" t="s">
        <v>156</v>
      </c>
      <c r="D51" s="163"/>
      <c r="E51" s="167">
        <v>26.4</v>
      </c>
      <c r="F51" s="170"/>
      <c r="G51" s="170"/>
      <c r="H51" s="170"/>
      <c r="I51" s="170"/>
      <c r="J51" s="170"/>
      <c r="K51" s="170"/>
      <c r="L51" s="170"/>
      <c r="M51" s="170"/>
      <c r="N51" s="161"/>
      <c r="O51" s="161"/>
      <c r="P51" s="161"/>
      <c r="Q51" s="161"/>
      <c r="R51" s="161"/>
      <c r="S51" s="161"/>
      <c r="T51" s="162"/>
      <c r="U51" s="161"/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111</v>
      </c>
      <c r="AF51" s="151">
        <v>0</v>
      </c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2"/>
      <c r="B52" s="159"/>
      <c r="C52" s="191" t="s">
        <v>157</v>
      </c>
      <c r="D52" s="163"/>
      <c r="E52" s="167">
        <v>38.4</v>
      </c>
      <c r="F52" s="170"/>
      <c r="G52" s="170"/>
      <c r="H52" s="170"/>
      <c r="I52" s="170"/>
      <c r="J52" s="170"/>
      <c r="K52" s="170"/>
      <c r="L52" s="170"/>
      <c r="M52" s="170"/>
      <c r="N52" s="161"/>
      <c r="O52" s="161"/>
      <c r="P52" s="161"/>
      <c r="Q52" s="161"/>
      <c r="R52" s="161"/>
      <c r="S52" s="161"/>
      <c r="T52" s="162"/>
      <c r="U52" s="161"/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111</v>
      </c>
      <c r="AF52" s="151">
        <v>0</v>
      </c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2">
        <v>13</v>
      </c>
      <c r="B53" s="159" t="s">
        <v>158</v>
      </c>
      <c r="C53" s="190" t="s">
        <v>159</v>
      </c>
      <c r="D53" s="161" t="s">
        <v>155</v>
      </c>
      <c r="E53" s="166">
        <v>64.8</v>
      </c>
      <c r="F53" s="169">
        <f>H53+J53</f>
        <v>0</v>
      </c>
      <c r="G53" s="170">
        <f>ROUND(E53*F53,2)</f>
        <v>0</v>
      </c>
      <c r="H53" s="170"/>
      <c r="I53" s="170">
        <f>ROUND(E53*H53,2)</f>
        <v>0</v>
      </c>
      <c r="J53" s="170"/>
      <c r="K53" s="170">
        <f>ROUND(E53*J53,2)</f>
        <v>0</v>
      </c>
      <c r="L53" s="170">
        <v>21</v>
      </c>
      <c r="M53" s="170">
        <f>G53*(1+L53/100)</f>
        <v>0</v>
      </c>
      <c r="N53" s="161">
        <v>0</v>
      </c>
      <c r="O53" s="161">
        <f>ROUND(E53*N53,5)</f>
        <v>0</v>
      </c>
      <c r="P53" s="161">
        <v>0</v>
      </c>
      <c r="Q53" s="161">
        <f>ROUND(E53*P53,5)</f>
        <v>0</v>
      </c>
      <c r="R53" s="161"/>
      <c r="S53" s="161"/>
      <c r="T53" s="162">
        <v>7.0000000000000007E-2</v>
      </c>
      <c r="U53" s="161">
        <f>ROUND(E53*T53,2)</f>
        <v>4.54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109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2"/>
      <c r="B54" s="159"/>
      <c r="C54" s="191" t="s">
        <v>156</v>
      </c>
      <c r="D54" s="163"/>
      <c r="E54" s="167">
        <v>26.4</v>
      </c>
      <c r="F54" s="170"/>
      <c r="G54" s="170"/>
      <c r="H54" s="170"/>
      <c r="I54" s="170"/>
      <c r="J54" s="170"/>
      <c r="K54" s="170"/>
      <c r="L54" s="170"/>
      <c r="M54" s="170"/>
      <c r="N54" s="161"/>
      <c r="O54" s="161"/>
      <c r="P54" s="161"/>
      <c r="Q54" s="161"/>
      <c r="R54" s="161"/>
      <c r="S54" s="161"/>
      <c r="T54" s="162"/>
      <c r="U54" s="161"/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111</v>
      </c>
      <c r="AF54" s="151">
        <v>0</v>
      </c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2"/>
      <c r="B55" s="159"/>
      <c r="C55" s="191" t="s">
        <v>157</v>
      </c>
      <c r="D55" s="163"/>
      <c r="E55" s="167">
        <v>38.4</v>
      </c>
      <c r="F55" s="170"/>
      <c r="G55" s="170"/>
      <c r="H55" s="170"/>
      <c r="I55" s="170"/>
      <c r="J55" s="170"/>
      <c r="K55" s="170"/>
      <c r="L55" s="170"/>
      <c r="M55" s="170"/>
      <c r="N55" s="161"/>
      <c r="O55" s="161"/>
      <c r="P55" s="161"/>
      <c r="Q55" s="161"/>
      <c r="R55" s="161"/>
      <c r="S55" s="161"/>
      <c r="T55" s="162"/>
      <c r="U55" s="161"/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111</v>
      </c>
      <c r="AF55" s="151">
        <v>0</v>
      </c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2">
        <v>14</v>
      </c>
      <c r="B56" s="159" t="s">
        <v>160</v>
      </c>
      <c r="C56" s="190" t="s">
        <v>161</v>
      </c>
      <c r="D56" s="161" t="s">
        <v>108</v>
      </c>
      <c r="E56" s="166">
        <v>57.744160000000001</v>
      </c>
      <c r="F56" s="169">
        <f>H56+J56</f>
        <v>0</v>
      </c>
      <c r="G56" s="170">
        <f>ROUND(E56*F56,2)</f>
        <v>0</v>
      </c>
      <c r="H56" s="170"/>
      <c r="I56" s="170">
        <f>ROUND(E56*H56,2)</f>
        <v>0</v>
      </c>
      <c r="J56" s="170"/>
      <c r="K56" s="170">
        <f>ROUND(E56*J56,2)</f>
        <v>0</v>
      </c>
      <c r="L56" s="170">
        <v>21</v>
      </c>
      <c r="M56" s="170">
        <f>G56*(1+L56/100)</f>
        <v>0</v>
      </c>
      <c r="N56" s="161">
        <v>0</v>
      </c>
      <c r="O56" s="161">
        <f>ROUND(E56*N56,5)</f>
        <v>0</v>
      </c>
      <c r="P56" s="161">
        <v>0</v>
      </c>
      <c r="Q56" s="161">
        <f>ROUND(E56*P56,5)</f>
        <v>0</v>
      </c>
      <c r="R56" s="161"/>
      <c r="S56" s="161"/>
      <c r="T56" s="162">
        <v>0.2</v>
      </c>
      <c r="U56" s="161">
        <f>ROUND(E56*T56,2)</f>
        <v>11.55</v>
      </c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109</v>
      </c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2"/>
      <c r="B57" s="159"/>
      <c r="C57" s="191" t="s">
        <v>162</v>
      </c>
      <c r="D57" s="163"/>
      <c r="E57" s="167">
        <v>8.91</v>
      </c>
      <c r="F57" s="170"/>
      <c r="G57" s="170"/>
      <c r="H57" s="170"/>
      <c r="I57" s="170"/>
      <c r="J57" s="170"/>
      <c r="K57" s="170"/>
      <c r="L57" s="170"/>
      <c r="M57" s="170"/>
      <c r="N57" s="161"/>
      <c r="O57" s="161"/>
      <c r="P57" s="161"/>
      <c r="Q57" s="161"/>
      <c r="R57" s="161"/>
      <c r="S57" s="161"/>
      <c r="T57" s="162"/>
      <c r="U57" s="161"/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111</v>
      </c>
      <c r="AF57" s="151">
        <v>0</v>
      </c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2"/>
      <c r="B58" s="159"/>
      <c r="C58" s="191" t="s">
        <v>163</v>
      </c>
      <c r="D58" s="163"/>
      <c r="E58" s="167">
        <v>17.286000000000001</v>
      </c>
      <c r="F58" s="170"/>
      <c r="G58" s="170"/>
      <c r="H58" s="170"/>
      <c r="I58" s="170"/>
      <c r="J58" s="170"/>
      <c r="K58" s="170"/>
      <c r="L58" s="170"/>
      <c r="M58" s="170"/>
      <c r="N58" s="161"/>
      <c r="O58" s="161"/>
      <c r="P58" s="161"/>
      <c r="Q58" s="161"/>
      <c r="R58" s="161"/>
      <c r="S58" s="161"/>
      <c r="T58" s="162"/>
      <c r="U58" s="161"/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111</v>
      </c>
      <c r="AF58" s="151">
        <v>0</v>
      </c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2"/>
      <c r="B59" s="159"/>
      <c r="C59" s="191" t="s">
        <v>164</v>
      </c>
      <c r="D59" s="163"/>
      <c r="E59" s="167">
        <v>27.548159999999999</v>
      </c>
      <c r="F59" s="170"/>
      <c r="G59" s="170"/>
      <c r="H59" s="170"/>
      <c r="I59" s="170"/>
      <c r="J59" s="170"/>
      <c r="K59" s="170"/>
      <c r="L59" s="170"/>
      <c r="M59" s="170"/>
      <c r="N59" s="161"/>
      <c r="O59" s="161"/>
      <c r="P59" s="161"/>
      <c r="Q59" s="161"/>
      <c r="R59" s="161"/>
      <c r="S59" s="161"/>
      <c r="T59" s="162"/>
      <c r="U59" s="161"/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111</v>
      </c>
      <c r="AF59" s="151">
        <v>0</v>
      </c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/>
      <c r="B60" s="159"/>
      <c r="C60" s="191" t="s">
        <v>165</v>
      </c>
      <c r="D60" s="163"/>
      <c r="E60" s="167">
        <v>4</v>
      </c>
      <c r="F60" s="170"/>
      <c r="G60" s="170"/>
      <c r="H60" s="170"/>
      <c r="I60" s="170"/>
      <c r="J60" s="170"/>
      <c r="K60" s="170"/>
      <c r="L60" s="170"/>
      <c r="M60" s="170"/>
      <c r="N60" s="161"/>
      <c r="O60" s="161"/>
      <c r="P60" s="161"/>
      <c r="Q60" s="161"/>
      <c r="R60" s="161"/>
      <c r="S60" s="161"/>
      <c r="T60" s="162"/>
      <c r="U60" s="161"/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111</v>
      </c>
      <c r="AF60" s="151">
        <v>0</v>
      </c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52">
        <v>15</v>
      </c>
      <c r="B61" s="159" t="s">
        <v>166</v>
      </c>
      <c r="C61" s="190" t="s">
        <v>167</v>
      </c>
      <c r="D61" s="161" t="s">
        <v>108</v>
      </c>
      <c r="E61" s="166">
        <v>1341.05</v>
      </c>
      <c r="F61" s="169">
        <f>H61+J61</f>
        <v>0</v>
      </c>
      <c r="G61" s="170">
        <f>ROUND(E61*F61,2)</f>
        <v>0</v>
      </c>
      <c r="H61" s="170"/>
      <c r="I61" s="170">
        <f>ROUND(E61*H61,2)</f>
        <v>0</v>
      </c>
      <c r="J61" s="170"/>
      <c r="K61" s="170">
        <f>ROUND(E61*J61,2)</f>
        <v>0</v>
      </c>
      <c r="L61" s="170">
        <v>21</v>
      </c>
      <c r="M61" s="170">
        <f>G61*(1+L61/100)</f>
        <v>0</v>
      </c>
      <c r="N61" s="161">
        <v>0</v>
      </c>
      <c r="O61" s="161">
        <f>ROUND(E61*N61,5)</f>
        <v>0</v>
      </c>
      <c r="P61" s="161">
        <v>0</v>
      </c>
      <c r="Q61" s="161">
        <f>ROUND(E61*P61,5)</f>
        <v>0</v>
      </c>
      <c r="R61" s="161"/>
      <c r="S61" s="161"/>
      <c r="T61" s="162">
        <v>0.01</v>
      </c>
      <c r="U61" s="161">
        <f>ROUND(E61*T61,2)</f>
        <v>13.41</v>
      </c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109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ht="22.5" outlineLevel="1" x14ac:dyDescent="0.2">
      <c r="A62" s="152"/>
      <c r="B62" s="159"/>
      <c r="C62" s="191" t="s">
        <v>168</v>
      </c>
      <c r="D62" s="163"/>
      <c r="E62" s="167">
        <v>1341.05</v>
      </c>
      <c r="F62" s="170"/>
      <c r="G62" s="170"/>
      <c r="H62" s="170"/>
      <c r="I62" s="170"/>
      <c r="J62" s="170"/>
      <c r="K62" s="170"/>
      <c r="L62" s="170"/>
      <c r="M62" s="170"/>
      <c r="N62" s="161"/>
      <c r="O62" s="161"/>
      <c r="P62" s="161"/>
      <c r="Q62" s="161"/>
      <c r="R62" s="161"/>
      <c r="S62" s="161"/>
      <c r="T62" s="162"/>
      <c r="U62" s="161"/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111</v>
      </c>
      <c r="AF62" s="151">
        <v>0</v>
      </c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2">
        <v>16</v>
      </c>
      <c r="B63" s="159" t="s">
        <v>169</v>
      </c>
      <c r="C63" s="190" t="s">
        <v>170</v>
      </c>
      <c r="D63" s="161" t="s">
        <v>108</v>
      </c>
      <c r="E63" s="166">
        <v>1065.3900000000001</v>
      </c>
      <c r="F63" s="169">
        <f>H63+J63</f>
        <v>0</v>
      </c>
      <c r="G63" s="170">
        <f>ROUND(E63*F63,2)</f>
        <v>0</v>
      </c>
      <c r="H63" s="170"/>
      <c r="I63" s="170">
        <f>ROUND(E63*H63,2)</f>
        <v>0</v>
      </c>
      <c r="J63" s="170"/>
      <c r="K63" s="170">
        <f>ROUND(E63*J63,2)</f>
        <v>0</v>
      </c>
      <c r="L63" s="170">
        <v>21</v>
      </c>
      <c r="M63" s="170">
        <f>G63*(1+L63/100)</f>
        <v>0</v>
      </c>
      <c r="N63" s="161">
        <v>0</v>
      </c>
      <c r="O63" s="161">
        <f>ROUND(E63*N63,5)</f>
        <v>0</v>
      </c>
      <c r="P63" s="161">
        <v>0</v>
      </c>
      <c r="Q63" s="161">
        <f>ROUND(E63*P63,5)</f>
        <v>0</v>
      </c>
      <c r="R63" s="161"/>
      <c r="S63" s="161"/>
      <c r="T63" s="162">
        <v>0</v>
      </c>
      <c r="U63" s="161">
        <f>ROUND(E63*T63,2)</f>
        <v>0</v>
      </c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109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2"/>
      <c r="B64" s="159"/>
      <c r="C64" s="191" t="s">
        <v>171</v>
      </c>
      <c r="D64" s="163"/>
      <c r="E64" s="167">
        <v>1065.3900000000001</v>
      </c>
      <c r="F64" s="170"/>
      <c r="G64" s="170"/>
      <c r="H64" s="170"/>
      <c r="I64" s="170"/>
      <c r="J64" s="170"/>
      <c r="K64" s="170"/>
      <c r="L64" s="170"/>
      <c r="M64" s="170"/>
      <c r="N64" s="161"/>
      <c r="O64" s="161"/>
      <c r="P64" s="161"/>
      <c r="Q64" s="161"/>
      <c r="R64" s="161"/>
      <c r="S64" s="161"/>
      <c r="T64" s="162"/>
      <c r="U64" s="161"/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111</v>
      </c>
      <c r="AF64" s="151">
        <v>0</v>
      </c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2">
        <v>17</v>
      </c>
      <c r="B65" s="159" t="s">
        <v>172</v>
      </c>
      <c r="C65" s="190" t="s">
        <v>173</v>
      </c>
      <c r="D65" s="161" t="s">
        <v>108</v>
      </c>
      <c r="E65" s="166">
        <v>181.9</v>
      </c>
      <c r="F65" s="169">
        <f>H65+J65</f>
        <v>0</v>
      </c>
      <c r="G65" s="170">
        <f>ROUND(E65*F65,2)</f>
        <v>0</v>
      </c>
      <c r="H65" s="170"/>
      <c r="I65" s="170">
        <f>ROUND(E65*H65,2)</f>
        <v>0</v>
      </c>
      <c r="J65" s="170"/>
      <c r="K65" s="170">
        <f>ROUND(E65*J65,2)</f>
        <v>0</v>
      </c>
      <c r="L65" s="170">
        <v>21</v>
      </c>
      <c r="M65" s="170">
        <f>G65*(1+L65/100)</f>
        <v>0</v>
      </c>
      <c r="N65" s="161">
        <v>0</v>
      </c>
      <c r="O65" s="161">
        <f>ROUND(E65*N65,5)</f>
        <v>0</v>
      </c>
      <c r="P65" s="161">
        <v>0</v>
      </c>
      <c r="Q65" s="161">
        <f>ROUND(E65*P65,5)</f>
        <v>0</v>
      </c>
      <c r="R65" s="161"/>
      <c r="S65" s="161"/>
      <c r="T65" s="162">
        <v>0</v>
      </c>
      <c r="U65" s="161">
        <f>ROUND(E65*T65,2)</f>
        <v>0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109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2"/>
      <c r="B66" s="159"/>
      <c r="C66" s="191" t="s">
        <v>174</v>
      </c>
      <c r="D66" s="163"/>
      <c r="E66" s="167">
        <v>181.9</v>
      </c>
      <c r="F66" s="170"/>
      <c r="G66" s="170"/>
      <c r="H66" s="170"/>
      <c r="I66" s="170"/>
      <c r="J66" s="170"/>
      <c r="K66" s="170"/>
      <c r="L66" s="170"/>
      <c r="M66" s="170"/>
      <c r="N66" s="161"/>
      <c r="O66" s="161"/>
      <c r="P66" s="161"/>
      <c r="Q66" s="161"/>
      <c r="R66" s="161"/>
      <c r="S66" s="161"/>
      <c r="T66" s="162"/>
      <c r="U66" s="161"/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111</v>
      </c>
      <c r="AF66" s="151">
        <v>0</v>
      </c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2">
        <v>18</v>
      </c>
      <c r="B67" s="159" t="s">
        <v>175</v>
      </c>
      <c r="C67" s="190" t="s">
        <v>176</v>
      </c>
      <c r="D67" s="161" t="s">
        <v>108</v>
      </c>
      <c r="E67" s="166">
        <v>93.76</v>
      </c>
      <c r="F67" s="169">
        <f>H67+J67</f>
        <v>0</v>
      </c>
      <c r="G67" s="170">
        <f>ROUND(E67*F67,2)</f>
        <v>0</v>
      </c>
      <c r="H67" s="170"/>
      <c r="I67" s="170">
        <f>ROUND(E67*H67,2)</f>
        <v>0</v>
      </c>
      <c r="J67" s="170"/>
      <c r="K67" s="170">
        <f>ROUND(E67*J67,2)</f>
        <v>0</v>
      </c>
      <c r="L67" s="170">
        <v>21</v>
      </c>
      <c r="M67" s="170">
        <f>G67*(1+L67/100)</f>
        <v>0</v>
      </c>
      <c r="N67" s="161">
        <v>0</v>
      </c>
      <c r="O67" s="161">
        <f>ROUND(E67*N67,5)</f>
        <v>0</v>
      </c>
      <c r="P67" s="161">
        <v>0</v>
      </c>
      <c r="Q67" s="161">
        <f>ROUND(E67*P67,5)</f>
        <v>0</v>
      </c>
      <c r="R67" s="161"/>
      <c r="S67" s="161"/>
      <c r="T67" s="162">
        <v>0</v>
      </c>
      <c r="U67" s="161">
        <f>ROUND(E67*T67,2)</f>
        <v>0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109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2"/>
      <c r="B68" s="159"/>
      <c r="C68" s="191" t="s">
        <v>110</v>
      </c>
      <c r="D68" s="163"/>
      <c r="E68" s="167">
        <v>51.66</v>
      </c>
      <c r="F68" s="170"/>
      <c r="G68" s="170"/>
      <c r="H68" s="170"/>
      <c r="I68" s="170"/>
      <c r="J68" s="170"/>
      <c r="K68" s="170"/>
      <c r="L68" s="170"/>
      <c r="M68" s="170"/>
      <c r="N68" s="161"/>
      <c r="O68" s="161"/>
      <c r="P68" s="161"/>
      <c r="Q68" s="161"/>
      <c r="R68" s="161"/>
      <c r="S68" s="161"/>
      <c r="T68" s="162"/>
      <c r="U68" s="161"/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111</v>
      </c>
      <c r="AF68" s="151">
        <v>0</v>
      </c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2"/>
      <c r="B69" s="159"/>
      <c r="C69" s="191" t="s">
        <v>177</v>
      </c>
      <c r="D69" s="163"/>
      <c r="E69" s="167">
        <v>42.1</v>
      </c>
      <c r="F69" s="170"/>
      <c r="G69" s="170"/>
      <c r="H69" s="170"/>
      <c r="I69" s="170"/>
      <c r="J69" s="170"/>
      <c r="K69" s="170"/>
      <c r="L69" s="170"/>
      <c r="M69" s="170"/>
      <c r="N69" s="161"/>
      <c r="O69" s="161"/>
      <c r="P69" s="161"/>
      <c r="Q69" s="161"/>
      <c r="R69" s="161"/>
      <c r="S69" s="161"/>
      <c r="T69" s="162"/>
      <c r="U69" s="161"/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111</v>
      </c>
      <c r="AF69" s="151">
        <v>0</v>
      </c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2">
        <v>19</v>
      </c>
      <c r="B70" s="159" t="s">
        <v>178</v>
      </c>
      <c r="C70" s="190" t="s">
        <v>179</v>
      </c>
      <c r="D70" s="161" t="s">
        <v>155</v>
      </c>
      <c r="E70" s="166">
        <v>4372</v>
      </c>
      <c r="F70" s="169">
        <f>H70+J70</f>
        <v>0</v>
      </c>
      <c r="G70" s="170">
        <f>ROUND(E70*F70,2)</f>
        <v>0</v>
      </c>
      <c r="H70" s="170"/>
      <c r="I70" s="170">
        <f>ROUND(E70*H70,2)</f>
        <v>0</v>
      </c>
      <c r="J70" s="170"/>
      <c r="K70" s="170">
        <f>ROUND(E70*J70,2)</f>
        <v>0</v>
      </c>
      <c r="L70" s="170">
        <v>21</v>
      </c>
      <c r="M70" s="170">
        <f>G70*(1+L70/100)</f>
        <v>0</v>
      </c>
      <c r="N70" s="161">
        <v>0</v>
      </c>
      <c r="O70" s="161">
        <f>ROUND(E70*N70,5)</f>
        <v>0</v>
      </c>
      <c r="P70" s="161">
        <v>0</v>
      </c>
      <c r="Q70" s="161">
        <f>ROUND(E70*P70,5)</f>
        <v>0</v>
      </c>
      <c r="R70" s="161"/>
      <c r="S70" s="161"/>
      <c r="T70" s="162">
        <v>0.02</v>
      </c>
      <c r="U70" s="161">
        <f>ROUND(E70*T70,2)</f>
        <v>87.44</v>
      </c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109</v>
      </c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2"/>
      <c r="B71" s="159"/>
      <c r="C71" s="191" t="s">
        <v>180</v>
      </c>
      <c r="D71" s="163"/>
      <c r="E71" s="167">
        <v>4372</v>
      </c>
      <c r="F71" s="170"/>
      <c r="G71" s="170"/>
      <c r="H71" s="170"/>
      <c r="I71" s="170"/>
      <c r="J71" s="170"/>
      <c r="K71" s="170"/>
      <c r="L71" s="170"/>
      <c r="M71" s="170"/>
      <c r="N71" s="161"/>
      <c r="O71" s="161"/>
      <c r="P71" s="161"/>
      <c r="Q71" s="161"/>
      <c r="R71" s="161"/>
      <c r="S71" s="161"/>
      <c r="T71" s="162"/>
      <c r="U71" s="161"/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111</v>
      </c>
      <c r="AF71" s="151">
        <v>0</v>
      </c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x14ac:dyDescent="0.2">
      <c r="A72" s="153" t="s">
        <v>104</v>
      </c>
      <c r="B72" s="160" t="s">
        <v>51</v>
      </c>
      <c r="C72" s="192" t="s">
        <v>52</v>
      </c>
      <c r="D72" s="164"/>
      <c r="E72" s="168"/>
      <c r="F72" s="171"/>
      <c r="G72" s="171">
        <f>SUMIF(AE73:AE106,"&lt;&gt;NOR",G73:G106)</f>
        <v>0</v>
      </c>
      <c r="H72" s="171"/>
      <c r="I72" s="171">
        <f>SUM(I73:I106)</f>
        <v>0</v>
      </c>
      <c r="J72" s="171"/>
      <c r="K72" s="171">
        <f>SUM(K73:K106)</f>
        <v>0</v>
      </c>
      <c r="L72" s="171"/>
      <c r="M72" s="171">
        <f>SUM(M73:M106)</f>
        <v>0</v>
      </c>
      <c r="N72" s="164"/>
      <c r="O72" s="164">
        <f>SUM(O73:O106)</f>
        <v>0</v>
      </c>
      <c r="P72" s="164"/>
      <c r="Q72" s="164">
        <f>SUM(Q73:Q106)</f>
        <v>843.01022</v>
      </c>
      <c r="R72" s="164"/>
      <c r="S72" s="164"/>
      <c r="T72" s="165"/>
      <c r="U72" s="164">
        <f>SUM(U73:U106)</f>
        <v>608.89</v>
      </c>
      <c r="AE72" t="s">
        <v>105</v>
      </c>
    </row>
    <row r="73" spans="1:60" outlineLevel="1" x14ac:dyDescent="0.2">
      <c r="A73" s="152">
        <v>20</v>
      </c>
      <c r="B73" s="159" t="s">
        <v>181</v>
      </c>
      <c r="C73" s="190" t="s">
        <v>182</v>
      </c>
      <c r="D73" s="161" t="s">
        <v>183</v>
      </c>
      <c r="E73" s="166">
        <v>1</v>
      </c>
      <c r="F73" s="169">
        <f>H73+J73</f>
        <v>0</v>
      </c>
      <c r="G73" s="170">
        <f>ROUND(E73*F73,2)</f>
        <v>0</v>
      </c>
      <c r="H73" s="170"/>
      <c r="I73" s="170">
        <f>ROUND(E73*H73,2)</f>
        <v>0</v>
      </c>
      <c r="J73" s="170"/>
      <c r="K73" s="170">
        <f>ROUND(E73*J73,2)</f>
        <v>0</v>
      </c>
      <c r="L73" s="170">
        <v>21</v>
      </c>
      <c r="M73" s="170">
        <f>G73*(1+L73/100)</f>
        <v>0</v>
      </c>
      <c r="N73" s="161">
        <v>0</v>
      </c>
      <c r="O73" s="161">
        <f>ROUND(E73*N73,5)</f>
        <v>0</v>
      </c>
      <c r="P73" s="161">
        <v>0</v>
      </c>
      <c r="Q73" s="161">
        <f>ROUND(E73*P73,5)</f>
        <v>0</v>
      </c>
      <c r="R73" s="161"/>
      <c r="S73" s="161"/>
      <c r="T73" s="162">
        <v>0</v>
      </c>
      <c r="U73" s="161">
        <f>ROUND(E73*T73,2)</f>
        <v>0</v>
      </c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109</v>
      </c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2"/>
      <c r="B74" s="159"/>
      <c r="C74" s="191" t="s">
        <v>49</v>
      </c>
      <c r="D74" s="163"/>
      <c r="E74" s="167">
        <v>1</v>
      </c>
      <c r="F74" s="170"/>
      <c r="G74" s="170"/>
      <c r="H74" s="170"/>
      <c r="I74" s="170"/>
      <c r="J74" s="170"/>
      <c r="K74" s="170"/>
      <c r="L74" s="170"/>
      <c r="M74" s="170"/>
      <c r="N74" s="161"/>
      <c r="O74" s="161"/>
      <c r="P74" s="161"/>
      <c r="Q74" s="161"/>
      <c r="R74" s="161"/>
      <c r="S74" s="161"/>
      <c r="T74" s="162"/>
      <c r="U74" s="161"/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111</v>
      </c>
      <c r="AF74" s="151">
        <v>0</v>
      </c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22.5" outlineLevel="1" x14ac:dyDescent="0.2">
      <c r="A75" s="152">
        <v>21</v>
      </c>
      <c r="B75" s="159" t="s">
        <v>184</v>
      </c>
      <c r="C75" s="190" t="s">
        <v>185</v>
      </c>
      <c r="D75" s="161" t="s">
        <v>186</v>
      </c>
      <c r="E75" s="166">
        <v>110</v>
      </c>
      <c r="F75" s="169">
        <f>H75+J75</f>
        <v>0</v>
      </c>
      <c r="G75" s="170">
        <f>ROUND(E75*F75,2)</f>
        <v>0</v>
      </c>
      <c r="H75" s="170"/>
      <c r="I75" s="170">
        <f>ROUND(E75*H75,2)</f>
        <v>0</v>
      </c>
      <c r="J75" s="170"/>
      <c r="K75" s="170">
        <f>ROUND(E75*J75,2)</f>
        <v>0</v>
      </c>
      <c r="L75" s="170">
        <v>21</v>
      </c>
      <c r="M75" s="170">
        <f>G75*(1+L75/100)</f>
        <v>0</v>
      </c>
      <c r="N75" s="161">
        <v>0</v>
      </c>
      <c r="O75" s="161">
        <f>ROUND(E75*N75,5)</f>
        <v>0</v>
      </c>
      <c r="P75" s="161">
        <v>0</v>
      </c>
      <c r="Q75" s="161">
        <f>ROUND(E75*P75,5)</f>
        <v>0</v>
      </c>
      <c r="R75" s="161"/>
      <c r="S75" s="161"/>
      <c r="T75" s="162">
        <v>0</v>
      </c>
      <c r="U75" s="161">
        <f>ROUND(E75*T75,2)</f>
        <v>0</v>
      </c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109</v>
      </c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2"/>
      <c r="B76" s="159"/>
      <c r="C76" s="250" t="s">
        <v>187</v>
      </c>
      <c r="D76" s="251"/>
      <c r="E76" s="252"/>
      <c r="F76" s="253"/>
      <c r="G76" s="254"/>
      <c r="H76" s="170"/>
      <c r="I76" s="170"/>
      <c r="J76" s="170"/>
      <c r="K76" s="170"/>
      <c r="L76" s="170"/>
      <c r="M76" s="170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188</v>
      </c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4" t="str">
        <f>C76</f>
        <v>Bude likvidováno pouze ve výkopech drenáží, základů a pod.</v>
      </c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2"/>
      <c r="B77" s="159"/>
      <c r="C77" s="191" t="s">
        <v>189</v>
      </c>
      <c r="D77" s="163"/>
      <c r="E77" s="167">
        <v>110</v>
      </c>
      <c r="F77" s="170"/>
      <c r="G77" s="170"/>
      <c r="H77" s="170"/>
      <c r="I77" s="170"/>
      <c r="J77" s="170"/>
      <c r="K77" s="170"/>
      <c r="L77" s="170"/>
      <c r="M77" s="170"/>
      <c r="N77" s="161"/>
      <c r="O77" s="161"/>
      <c r="P77" s="161"/>
      <c r="Q77" s="161"/>
      <c r="R77" s="161"/>
      <c r="S77" s="161"/>
      <c r="T77" s="162"/>
      <c r="U77" s="161"/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111</v>
      </c>
      <c r="AF77" s="151">
        <v>0</v>
      </c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ht="22.5" outlineLevel="1" x14ac:dyDescent="0.2">
      <c r="A78" s="152">
        <v>22</v>
      </c>
      <c r="B78" s="159" t="s">
        <v>190</v>
      </c>
      <c r="C78" s="190" t="s">
        <v>191</v>
      </c>
      <c r="D78" s="161" t="s">
        <v>186</v>
      </c>
      <c r="E78" s="166">
        <v>35</v>
      </c>
      <c r="F78" s="169">
        <f>H78+J78</f>
        <v>0</v>
      </c>
      <c r="G78" s="170">
        <f>ROUND(E78*F78,2)</f>
        <v>0</v>
      </c>
      <c r="H78" s="170"/>
      <c r="I78" s="170">
        <f>ROUND(E78*H78,2)</f>
        <v>0</v>
      </c>
      <c r="J78" s="170"/>
      <c r="K78" s="170">
        <f>ROUND(E78*J78,2)</f>
        <v>0</v>
      </c>
      <c r="L78" s="170">
        <v>21</v>
      </c>
      <c r="M78" s="170">
        <f>G78*(1+L78/100)</f>
        <v>0</v>
      </c>
      <c r="N78" s="161">
        <v>0</v>
      </c>
      <c r="O78" s="161">
        <f>ROUND(E78*N78,5)</f>
        <v>0</v>
      </c>
      <c r="P78" s="161">
        <v>0</v>
      </c>
      <c r="Q78" s="161">
        <f>ROUND(E78*P78,5)</f>
        <v>0</v>
      </c>
      <c r="R78" s="161"/>
      <c r="S78" s="161"/>
      <c r="T78" s="162">
        <v>0</v>
      </c>
      <c r="U78" s="161">
        <f>ROUND(E78*T78,2)</f>
        <v>0</v>
      </c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109</v>
      </c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2"/>
      <c r="B79" s="159"/>
      <c r="C79" s="250" t="s">
        <v>192</v>
      </c>
      <c r="D79" s="251"/>
      <c r="E79" s="252"/>
      <c r="F79" s="253"/>
      <c r="G79" s="254"/>
      <c r="H79" s="170"/>
      <c r="I79" s="170"/>
      <c r="J79" s="170"/>
      <c r="K79" s="170"/>
      <c r="L79" s="170"/>
      <c r="M79" s="170"/>
      <c r="N79" s="161"/>
      <c r="O79" s="161"/>
      <c r="P79" s="161"/>
      <c r="Q79" s="161"/>
      <c r="R79" s="161"/>
      <c r="S79" s="161"/>
      <c r="T79" s="162"/>
      <c r="U79" s="161"/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188</v>
      </c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4" t="str">
        <f>C79</f>
        <v>Ocelové prvky, odvoz do sběrných surovin do 10-ti km, výtěžek poskytnut investorovi.</v>
      </c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2"/>
      <c r="B80" s="159"/>
      <c r="C80" s="191" t="s">
        <v>193</v>
      </c>
      <c r="D80" s="163"/>
      <c r="E80" s="167">
        <v>35</v>
      </c>
      <c r="F80" s="170"/>
      <c r="G80" s="170"/>
      <c r="H80" s="170"/>
      <c r="I80" s="170"/>
      <c r="J80" s="170"/>
      <c r="K80" s="170"/>
      <c r="L80" s="170"/>
      <c r="M80" s="170"/>
      <c r="N80" s="161"/>
      <c r="O80" s="161"/>
      <c r="P80" s="161"/>
      <c r="Q80" s="161"/>
      <c r="R80" s="161"/>
      <c r="S80" s="161"/>
      <c r="T80" s="162"/>
      <c r="U80" s="161"/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111</v>
      </c>
      <c r="AF80" s="151">
        <v>0</v>
      </c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 x14ac:dyDescent="0.2">
      <c r="A81" s="152">
        <v>23</v>
      </c>
      <c r="B81" s="159" t="s">
        <v>194</v>
      </c>
      <c r="C81" s="190" t="s">
        <v>195</v>
      </c>
      <c r="D81" s="161" t="s">
        <v>186</v>
      </c>
      <c r="E81" s="166">
        <v>11</v>
      </c>
      <c r="F81" s="169">
        <f>H81+J81</f>
        <v>0</v>
      </c>
      <c r="G81" s="170">
        <f>ROUND(E81*F81,2)</f>
        <v>0</v>
      </c>
      <c r="H81" s="170"/>
      <c r="I81" s="170">
        <f>ROUND(E81*H81,2)</f>
        <v>0</v>
      </c>
      <c r="J81" s="170"/>
      <c r="K81" s="170">
        <f>ROUND(E81*J81,2)</f>
        <v>0</v>
      </c>
      <c r="L81" s="170">
        <v>21</v>
      </c>
      <c r="M81" s="170">
        <f>G81*(1+L81/100)</f>
        <v>0</v>
      </c>
      <c r="N81" s="161">
        <v>0</v>
      </c>
      <c r="O81" s="161">
        <f>ROUND(E81*N81,5)</f>
        <v>0</v>
      </c>
      <c r="P81" s="161">
        <v>0</v>
      </c>
      <c r="Q81" s="161">
        <f>ROUND(E81*P81,5)</f>
        <v>0</v>
      </c>
      <c r="R81" s="161"/>
      <c r="S81" s="161"/>
      <c r="T81" s="162">
        <v>0</v>
      </c>
      <c r="U81" s="161">
        <f>ROUND(E81*T81,2)</f>
        <v>0</v>
      </c>
      <c r="V81" s="151"/>
      <c r="W81" s="151"/>
      <c r="X81" s="151"/>
      <c r="Y81" s="151"/>
      <c r="Z81" s="151"/>
      <c r="AA81" s="151"/>
      <c r="AB81" s="151"/>
      <c r="AC81" s="151"/>
      <c r="AD81" s="151"/>
      <c r="AE81" s="151" t="s">
        <v>109</v>
      </c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2"/>
      <c r="B82" s="159"/>
      <c r="C82" s="250" t="s">
        <v>192</v>
      </c>
      <c r="D82" s="251"/>
      <c r="E82" s="252"/>
      <c r="F82" s="253"/>
      <c r="G82" s="254"/>
      <c r="H82" s="170"/>
      <c r="I82" s="170"/>
      <c r="J82" s="170"/>
      <c r="K82" s="170"/>
      <c r="L82" s="170"/>
      <c r="M82" s="170"/>
      <c r="N82" s="161"/>
      <c r="O82" s="161"/>
      <c r="P82" s="161"/>
      <c r="Q82" s="161"/>
      <c r="R82" s="161"/>
      <c r="S82" s="161"/>
      <c r="T82" s="162"/>
      <c r="U82" s="161"/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188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4" t="str">
        <f>C82</f>
        <v>Ocelové prvky, odvoz do sběrných surovin do 10-ti km, výtěžek poskytnut investorovi.</v>
      </c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2"/>
      <c r="B83" s="159"/>
      <c r="C83" s="191" t="s">
        <v>51</v>
      </c>
      <c r="D83" s="163"/>
      <c r="E83" s="167">
        <v>11</v>
      </c>
      <c r="F83" s="170"/>
      <c r="G83" s="170"/>
      <c r="H83" s="170"/>
      <c r="I83" s="170"/>
      <c r="J83" s="170"/>
      <c r="K83" s="170"/>
      <c r="L83" s="170"/>
      <c r="M83" s="170"/>
      <c r="N83" s="161"/>
      <c r="O83" s="161"/>
      <c r="P83" s="161"/>
      <c r="Q83" s="161"/>
      <c r="R83" s="161"/>
      <c r="S83" s="161"/>
      <c r="T83" s="162"/>
      <c r="U83" s="161"/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111</v>
      </c>
      <c r="AF83" s="151">
        <v>0</v>
      </c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52">
        <v>24</v>
      </c>
      <c r="B84" s="159" t="s">
        <v>196</v>
      </c>
      <c r="C84" s="190" t="s">
        <v>197</v>
      </c>
      <c r="D84" s="161" t="s">
        <v>155</v>
      </c>
      <c r="E84" s="166">
        <v>1722</v>
      </c>
      <c r="F84" s="169">
        <f>H84+J84</f>
        <v>0</v>
      </c>
      <c r="G84" s="170">
        <f>ROUND(E84*F84,2)</f>
        <v>0</v>
      </c>
      <c r="H84" s="170"/>
      <c r="I84" s="170">
        <f>ROUND(E84*H84,2)</f>
        <v>0</v>
      </c>
      <c r="J84" s="170"/>
      <c r="K84" s="170">
        <f>ROUND(E84*J84,2)</f>
        <v>0</v>
      </c>
      <c r="L84" s="170">
        <v>21</v>
      </c>
      <c r="M84" s="170">
        <f>G84*(1+L84/100)</f>
        <v>0</v>
      </c>
      <c r="N84" s="161">
        <v>0</v>
      </c>
      <c r="O84" s="161">
        <f>ROUND(E84*N84,5)</f>
        <v>0</v>
      </c>
      <c r="P84" s="161">
        <v>0.30651</v>
      </c>
      <c r="Q84" s="161">
        <f>ROUND(E84*P84,5)</f>
        <v>527.81021999999996</v>
      </c>
      <c r="R84" s="161"/>
      <c r="S84" s="161"/>
      <c r="T84" s="162">
        <v>0.01</v>
      </c>
      <c r="U84" s="161">
        <f>ROUND(E84*T84,2)</f>
        <v>17.22</v>
      </c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109</v>
      </c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2"/>
      <c r="B85" s="159"/>
      <c r="C85" s="191" t="s">
        <v>198</v>
      </c>
      <c r="D85" s="163"/>
      <c r="E85" s="167">
        <v>1722</v>
      </c>
      <c r="F85" s="170"/>
      <c r="G85" s="170"/>
      <c r="H85" s="170"/>
      <c r="I85" s="170"/>
      <c r="J85" s="170"/>
      <c r="K85" s="170"/>
      <c r="L85" s="170"/>
      <c r="M85" s="170"/>
      <c r="N85" s="161"/>
      <c r="O85" s="161"/>
      <c r="P85" s="161"/>
      <c r="Q85" s="161"/>
      <c r="R85" s="161"/>
      <c r="S85" s="161"/>
      <c r="T85" s="162"/>
      <c r="U85" s="161"/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111</v>
      </c>
      <c r="AF85" s="151">
        <v>0</v>
      </c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2">
        <v>25</v>
      </c>
      <c r="B86" s="159" t="s">
        <v>199</v>
      </c>
      <c r="C86" s="190" t="s">
        <v>200</v>
      </c>
      <c r="D86" s="161" t="s">
        <v>155</v>
      </c>
      <c r="E86" s="166">
        <v>226</v>
      </c>
      <c r="F86" s="169">
        <f>H86+J86</f>
        <v>0</v>
      </c>
      <c r="G86" s="170">
        <f>ROUND(E86*F86,2)</f>
        <v>0</v>
      </c>
      <c r="H86" s="170"/>
      <c r="I86" s="170">
        <f>ROUND(E86*H86,2)</f>
        <v>0</v>
      </c>
      <c r="J86" s="170"/>
      <c r="K86" s="170">
        <f>ROUND(E86*J86,2)</f>
        <v>0</v>
      </c>
      <c r="L86" s="170">
        <v>21</v>
      </c>
      <c r="M86" s="170">
        <f>G86*(1+L86/100)</f>
        <v>0</v>
      </c>
      <c r="N86" s="161">
        <v>0</v>
      </c>
      <c r="O86" s="161">
        <f>ROUND(E86*N86,5)</f>
        <v>0</v>
      </c>
      <c r="P86" s="161">
        <v>0.36</v>
      </c>
      <c r="Q86" s="161">
        <f>ROUND(E86*P86,5)</f>
        <v>81.36</v>
      </c>
      <c r="R86" s="161"/>
      <c r="S86" s="161"/>
      <c r="T86" s="162">
        <v>0.05</v>
      </c>
      <c r="U86" s="161">
        <f>ROUND(E86*T86,2)</f>
        <v>11.3</v>
      </c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109</v>
      </c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2"/>
      <c r="B87" s="159"/>
      <c r="C87" s="191" t="s">
        <v>201</v>
      </c>
      <c r="D87" s="163"/>
      <c r="E87" s="167">
        <v>226</v>
      </c>
      <c r="F87" s="170"/>
      <c r="G87" s="170"/>
      <c r="H87" s="170"/>
      <c r="I87" s="170"/>
      <c r="J87" s="170"/>
      <c r="K87" s="170"/>
      <c r="L87" s="170"/>
      <c r="M87" s="170"/>
      <c r="N87" s="161"/>
      <c r="O87" s="161"/>
      <c r="P87" s="161"/>
      <c r="Q87" s="161"/>
      <c r="R87" s="161"/>
      <c r="S87" s="161"/>
      <c r="T87" s="162"/>
      <c r="U87" s="161"/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111</v>
      </c>
      <c r="AF87" s="151">
        <v>0</v>
      </c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2">
        <v>26</v>
      </c>
      <c r="B88" s="159" t="s">
        <v>202</v>
      </c>
      <c r="C88" s="190" t="s">
        <v>203</v>
      </c>
      <c r="D88" s="161" t="s">
        <v>155</v>
      </c>
      <c r="E88" s="166">
        <v>226</v>
      </c>
      <c r="F88" s="169">
        <f>H88+J88</f>
        <v>0</v>
      </c>
      <c r="G88" s="170">
        <f>ROUND(E88*F88,2)</f>
        <v>0</v>
      </c>
      <c r="H88" s="170"/>
      <c r="I88" s="170">
        <f>ROUND(E88*H88,2)</f>
        <v>0</v>
      </c>
      <c r="J88" s="170"/>
      <c r="K88" s="170">
        <f>ROUND(E88*J88,2)</f>
        <v>0</v>
      </c>
      <c r="L88" s="170">
        <v>21</v>
      </c>
      <c r="M88" s="170">
        <f>G88*(1+L88/100)</f>
        <v>0</v>
      </c>
      <c r="N88" s="161">
        <v>0</v>
      </c>
      <c r="O88" s="161">
        <f>ROUND(E88*N88,5)</f>
        <v>0</v>
      </c>
      <c r="P88" s="161">
        <v>0.11</v>
      </c>
      <c r="Q88" s="161">
        <f>ROUND(E88*P88,5)</f>
        <v>24.86</v>
      </c>
      <c r="R88" s="161"/>
      <c r="S88" s="161"/>
      <c r="T88" s="162">
        <v>0.04</v>
      </c>
      <c r="U88" s="161">
        <f>ROUND(E88*T88,2)</f>
        <v>9.0399999999999991</v>
      </c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109</v>
      </c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2"/>
      <c r="B89" s="159"/>
      <c r="C89" s="191" t="s">
        <v>201</v>
      </c>
      <c r="D89" s="163"/>
      <c r="E89" s="167">
        <v>226</v>
      </c>
      <c r="F89" s="170"/>
      <c r="G89" s="170"/>
      <c r="H89" s="170"/>
      <c r="I89" s="170"/>
      <c r="J89" s="170"/>
      <c r="K89" s="170"/>
      <c r="L89" s="170"/>
      <c r="M89" s="170"/>
      <c r="N89" s="161"/>
      <c r="O89" s="161"/>
      <c r="P89" s="161"/>
      <c r="Q89" s="161"/>
      <c r="R89" s="161"/>
      <c r="S89" s="161"/>
      <c r="T89" s="162"/>
      <c r="U89" s="161"/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111</v>
      </c>
      <c r="AF89" s="151">
        <v>0</v>
      </c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2">
        <v>27</v>
      </c>
      <c r="B90" s="159" t="s">
        <v>204</v>
      </c>
      <c r="C90" s="190" t="s">
        <v>205</v>
      </c>
      <c r="D90" s="161" t="s">
        <v>108</v>
      </c>
      <c r="E90" s="166">
        <v>3.95</v>
      </c>
      <c r="F90" s="169">
        <f>H90+J90</f>
        <v>0</v>
      </c>
      <c r="G90" s="170">
        <f>ROUND(E90*F90,2)</f>
        <v>0</v>
      </c>
      <c r="H90" s="170"/>
      <c r="I90" s="170">
        <f>ROUND(E90*H90,2)</f>
        <v>0</v>
      </c>
      <c r="J90" s="170"/>
      <c r="K90" s="170">
        <f>ROUND(E90*J90,2)</f>
        <v>0</v>
      </c>
      <c r="L90" s="170">
        <v>21</v>
      </c>
      <c r="M90" s="170">
        <f>G90*(1+L90/100)</f>
        <v>0</v>
      </c>
      <c r="N90" s="161">
        <v>0</v>
      </c>
      <c r="O90" s="161">
        <f>ROUND(E90*N90,5)</f>
        <v>0</v>
      </c>
      <c r="P90" s="161">
        <v>2</v>
      </c>
      <c r="Q90" s="161">
        <f>ROUND(E90*P90,5)</f>
        <v>7.9</v>
      </c>
      <c r="R90" s="161"/>
      <c r="S90" s="161"/>
      <c r="T90" s="162">
        <v>6.44</v>
      </c>
      <c r="U90" s="161">
        <f>ROUND(E90*T90,2)</f>
        <v>25.44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109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2"/>
      <c r="B91" s="159"/>
      <c r="C91" s="191" t="s">
        <v>206</v>
      </c>
      <c r="D91" s="163"/>
      <c r="E91" s="167">
        <v>0.95</v>
      </c>
      <c r="F91" s="170"/>
      <c r="G91" s="170"/>
      <c r="H91" s="170"/>
      <c r="I91" s="170"/>
      <c r="J91" s="170"/>
      <c r="K91" s="170"/>
      <c r="L91" s="170"/>
      <c r="M91" s="170"/>
      <c r="N91" s="161"/>
      <c r="O91" s="161"/>
      <c r="P91" s="161"/>
      <c r="Q91" s="161"/>
      <c r="R91" s="161"/>
      <c r="S91" s="161"/>
      <c r="T91" s="162"/>
      <c r="U91" s="161"/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111</v>
      </c>
      <c r="AF91" s="151">
        <v>0</v>
      </c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2"/>
      <c r="B92" s="159"/>
      <c r="C92" s="191" t="s">
        <v>207</v>
      </c>
      <c r="D92" s="163"/>
      <c r="E92" s="167">
        <v>3</v>
      </c>
      <c r="F92" s="170"/>
      <c r="G92" s="170"/>
      <c r="H92" s="170"/>
      <c r="I92" s="170"/>
      <c r="J92" s="170"/>
      <c r="K92" s="170"/>
      <c r="L92" s="170"/>
      <c r="M92" s="170"/>
      <c r="N92" s="161"/>
      <c r="O92" s="161"/>
      <c r="P92" s="161"/>
      <c r="Q92" s="161"/>
      <c r="R92" s="161"/>
      <c r="S92" s="161"/>
      <c r="T92" s="162"/>
      <c r="U92" s="161"/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111</v>
      </c>
      <c r="AF92" s="151">
        <v>0</v>
      </c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2">
        <v>28</v>
      </c>
      <c r="B93" s="159" t="s">
        <v>208</v>
      </c>
      <c r="C93" s="190" t="s">
        <v>209</v>
      </c>
      <c r="D93" s="161" t="s">
        <v>210</v>
      </c>
      <c r="E93" s="166">
        <v>914</v>
      </c>
      <c r="F93" s="169">
        <f>H93+J93</f>
        <v>0</v>
      </c>
      <c r="G93" s="170">
        <f>ROUND(E93*F93,2)</f>
        <v>0</v>
      </c>
      <c r="H93" s="170"/>
      <c r="I93" s="170">
        <f>ROUND(E93*H93,2)</f>
        <v>0</v>
      </c>
      <c r="J93" s="170"/>
      <c r="K93" s="170">
        <f>ROUND(E93*J93,2)</f>
        <v>0</v>
      </c>
      <c r="L93" s="170">
        <v>21</v>
      </c>
      <c r="M93" s="170">
        <f>G93*(1+L93/100)</f>
        <v>0</v>
      </c>
      <c r="N93" s="161">
        <v>0</v>
      </c>
      <c r="O93" s="161">
        <f>ROUND(E93*N93,5)</f>
        <v>0</v>
      </c>
      <c r="P93" s="161">
        <v>0.22</v>
      </c>
      <c r="Q93" s="161">
        <f>ROUND(E93*P93,5)</f>
        <v>201.08</v>
      </c>
      <c r="R93" s="161"/>
      <c r="S93" s="161"/>
      <c r="T93" s="162">
        <v>0.14000000000000001</v>
      </c>
      <c r="U93" s="161">
        <f>ROUND(E93*T93,2)</f>
        <v>127.96</v>
      </c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109</v>
      </c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2"/>
      <c r="B94" s="159"/>
      <c r="C94" s="250" t="s">
        <v>211</v>
      </c>
      <c r="D94" s="251"/>
      <c r="E94" s="252"/>
      <c r="F94" s="253"/>
      <c r="G94" s="254"/>
      <c r="H94" s="170"/>
      <c r="I94" s="170"/>
      <c r="J94" s="170"/>
      <c r="K94" s="170"/>
      <c r="L94" s="170"/>
      <c r="M94" s="170"/>
      <c r="N94" s="161"/>
      <c r="O94" s="161"/>
      <c r="P94" s="161"/>
      <c r="Q94" s="161"/>
      <c r="R94" s="161"/>
      <c r="S94" s="161"/>
      <c r="T94" s="162"/>
      <c r="U94" s="161"/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188</v>
      </c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4" t="str">
        <f>C94</f>
        <v>Obrubník š=80 mm v betonovém loži s opěrou.</v>
      </c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2"/>
      <c r="B95" s="159"/>
      <c r="C95" s="191" t="s">
        <v>212</v>
      </c>
      <c r="D95" s="163"/>
      <c r="E95" s="167">
        <v>914</v>
      </c>
      <c r="F95" s="170"/>
      <c r="G95" s="170"/>
      <c r="H95" s="170"/>
      <c r="I95" s="170"/>
      <c r="J95" s="170"/>
      <c r="K95" s="170"/>
      <c r="L95" s="170"/>
      <c r="M95" s="170"/>
      <c r="N95" s="161"/>
      <c r="O95" s="161"/>
      <c r="P95" s="161"/>
      <c r="Q95" s="161"/>
      <c r="R95" s="161"/>
      <c r="S95" s="161"/>
      <c r="T95" s="162"/>
      <c r="U95" s="161"/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111</v>
      </c>
      <c r="AF95" s="151">
        <v>0</v>
      </c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2">
        <v>29</v>
      </c>
      <c r="B96" s="159" t="s">
        <v>213</v>
      </c>
      <c r="C96" s="190" t="s">
        <v>214</v>
      </c>
      <c r="D96" s="161" t="s">
        <v>215</v>
      </c>
      <c r="E96" s="166">
        <v>852.92</v>
      </c>
      <c r="F96" s="169">
        <f>H96+J96</f>
        <v>0</v>
      </c>
      <c r="G96" s="170">
        <f>ROUND(E96*F96,2)</f>
        <v>0</v>
      </c>
      <c r="H96" s="170"/>
      <c r="I96" s="170">
        <f>ROUND(E96*H96,2)</f>
        <v>0</v>
      </c>
      <c r="J96" s="170"/>
      <c r="K96" s="170">
        <f>ROUND(E96*J96,2)</f>
        <v>0</v>
      </c>
      <c r="L96" s="170">
        <v>21</v>
      </c>
      <c r="M96" s="170">
        <f>G96*(1+L96/100)</f>
        <v>0</v>
      </c>
      <c r="N96" s="161">
        <v>0</v>
      </c>
      <c r="O96" s="161">
        <f>ROUND(E96*N96,5)</f>
        <v>0</v>
      </c>
      <c r="P96" s="161">
        <v>0</v>
      </c>
      <c r="Q96" s="161">
        <f>ROUND(E96*P96,5)</f>
        <v>0</v>
      </c>
      <c r="R96" s="161"/>
      <c r="S96" s="161"/>
      <c r="T96" s="162">
        <v>0.49</v>
      </c>
      <c r="U96" s="161">
        <f>ROUND(E96*T96,2)</f>
        <v>417.93</v>
      </c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109</v>
      </c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2"/>
      <c r="B97" s="159"/>
      <c r="C97" s="191" t="s">
        <v>216</v>
      </c>
      <c r="D97" s="163"/>
      <c r="E97" s="167">
        <v>852.92</v>
      </c>
      <c r="F97" s="170"/>
      <c r="G97" s="170"/>
      <c r="H97" s="170"/>
      <c r="I97" s="170"/>
      <c r="J97" s="170"/>
      <c r="K97" s="170"/>
      <c r="L97" s="170"/>
      <c r="M97" s="170"/>
      <c r="N97" s="161"/>
      <c r="O97" s="161"/>
      <c r="P97" s="161"/>
      <c r="Q97" s="161"/>
      <c r="R97" s="161"/>
      <c r="S97" s="161"/>
      <c r="T97" s="162"/>
      <c r="U97" s="161"/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111</v>
      </c>
      <c r="AF97" s="151">
        <v>0</v>
      </c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2">
        <v>30</v>
      </c>
      <c r="B98" s="159" t="s">
        <v>217</v>
      </c>
      <c r="C98" s="190" t="s">
        <v>218</v>
      </c>
      <c r="D98" s="161" t="s">
        <v>215</v>
      </c>
      <c r="E98" s="166">
        <v>7676.28</v>
      </c>
      <c r="F98" s="169">
        <f>H98+J98</f>
        <v>0</v>
      </c>
      <c r="G98" s="170">
        <f>ROUND(E98*F98,2)</f>
        <v>0</v>
      </c>
      <c r="H98" s="170"/>
      <c r="I98" s="170">
        <f>ROUND(E98*H98,2)</f>
        <v>0</v>
      </c>
      <c r="J98" s="170"/>
      <c r="K98" s="170">
        <f>ROUND(E98*J98,2)</f>
        <v>0</v>
      </c>
      <c r="L98" s="170">
        <v>21</v>
      </c>
      <c r="M98" s="170">
        <f>G98*(1+L98/100)</f>
        <v>0</v>
      </c>
      <c r="N98" s="161">
        <v>0</v>
      </c>
      <c r="O98" s="161">
        <f>ROUND(E98*N98,5)</f>
        <v>0</v>
      </c>
      <c r="P98" s="161">
        <v>0</v>
      </c>
      <c r="Q98" s="161">
        <f>ROUND(E98*P98,5)</f>
        <v>0</v>
      </c>
      <c r="R98" s="161"/>
      <c r="S98" s="161"/>
      <c r="T98" s="162">
        <v>0</v>
      </c>
      <c r="U98" s="161">
        <f>ROUND(E98*T98,2)</f>
        <v>0</v>
      </c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109</v>
      </c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2"/>
      <c r="B99" s="159"/>
      <c r="C99" s="191" t="s">
        <v>219</v>
      </c>
      <c r="D99" s="163"/>
      <c r="E99" s="167">
        <v>7676.28</v>
      </c>
      <c r="F99" s="170"/>
      <c r="G99" s="170"/>
      <c r="H99" s="170"/>
      <c r="I99" s="170"/>
      <c r="J99" s="170"/>
      <c r="K99" s="170"/>
      <c r="L99" s="170"/>
      <c r="M99" s="170"/>
      <c r="N99" s="161"/>
      <c r="O99" s="161"/>
      <c r="P99" s="161"/>
      <c r="Q99" s="161"/>
      <c r="R99" s="161"/>
      <c r="S99" s="161"/>
      <c r="T99" s="162"/>
      <c r="U99" s="161"/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111</v>
      </c>
      <c r="AF99" s="151">
        <v>0</v>
      </c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2">
        <v>31</v>
      </c>
      <c r="B100" s="159" t="s">
        <v>220</v>
      </c>
      <c r="C100" s="190" t="s">
        <v>221</v>
      </c>
      <c r="D100" s="161" t="s">
        <v>215</v>
      </c>
      <c r="E100" s="166">
        <v>828.06299999999999</v>
      </c>
      <c r="F100" s="169">
        <f>H100+J100</f>
        <v>0</v>
      </c>
      <c r="G100" s="170">
        <f>ROUND(E100*F100,2)</f>
        <v>0</v>
      </c>
      <c r="H100" s="170"/>
      <c r="I100" s="170">
        <f>ROUND(E100*H100,2)</f>
        <v>0</v>
      </c>
      <c r="J100" s="170"/>
      <c r="K100" s="170">
        <f>ROUND(E100*J100,2)</f>
        <v>0</v>
      </c>
      <c r="L100" s="170">
        <v>21</v>
      </c>
      <c r="M100" s="170">
        <f>G100*(1+L100/100)</f>
        <v>0</v>
      </c>
      <c r="N100" s="161">
        <v>0</v>
      </c>
      <c r="O100" s="161">
        <f>ROUND(E100*N100,5)</f>
        <v>0</v>
      </c>
      <c r="P100" s="161">
        <v>0</v>
      </c>
      <c r="Q100" s="161">
        <f>ROUND(E100*P100,5)</f>
        <v>0</v>
      </c>
      <c r="R100" s="161"/>
      <c r="S100" s="161"/>
      <c r="T100" s="162">
        <v>0</v>
      </c>
      <c r="U100" s="161">
        <f>ROUND(E100*T100,2)</f>
        <v>0</v>
      </c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109</v>
      </c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2"/>
      <c r="B101" s="159"/>
      <c r="C101" s="191" t="s">
        <v>222</v>
      </c>
      <c r="D101" s="163"/>
      <c r="E101" s="167">
        <v>527.79300000000001</v>
      </c>
      <c r="F101" s="170"/>
      <c r="G101" s="170"/>
      <c r="H101" s="170"/>
      <c r="I101" s="170"/>
      <c r="J101" s="170"/>
      <c r="K101" s="170"/>
      <c r="L101" s="170"/>
      <c r="M101" s="170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111</v>
      </c>
      <c r="AF101" s="151">
        <v>0</v>
      </c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2"/>
      <c r="B102" s="159"/>
      <c r="C102" s="191" t="s">
        <v>223</v>
      </c>
      <c r="D102" s="163"/>
      <c r="E102" s="167">
        <v>81.36</v>
      </c>
      <c r="F102" s="170"/>
      <c r="G102" s="170"/>
      <c r="H102" s="170"/>
      <c r="I102" s="170"/>
      <c r="J102" s="170"/>
      <c r="K102" s="170"/>
      <c r="L102" s="170"/>
      <c r="M102" s="170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111</v>
      </c>
      <c r="AF102" s="151">
        <v>0</v>
      </c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2"/>
      <c r="B103" s="159"/>
      <c r="C103" s="191" t="s">
        <v>224</v>
      </c>
      <c r="D103" s="163"/>
      <c r="E103" s="167">
        <v>8.69</v>
      </c>
      <c r="F103" s="170"/>
      <c r="G103" s="170"/>
      <c r="H103" s="170"/>
      <c r="I103" s="170"/>
      <c r="J103" s="170"/>
      <c r="K103" s="170"/>
      <c r="L103" s="170"/>
      <c r="M103" s="170"/>
      <c r="N103" s="161"/>
      <c r="O103" s="161"/>
      <c r="P103" s="161"/>
      <c r="Q103" s="161"/>
      <c r="R103" s="161"/>
      <c r="S103" s="161"/>
      <c r="T103" s="162"/>
      <c r="U103" s="16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111</v>
      </c>
      <c r="AF103" s="151">
        <v>0</v>
      </c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2"/>
      <c r="B104" s="159"/>
      <c r="C104" s="191" t="s">
        <v>225</v>
      </c>
      <c r="D104" s="163"/>
      <c r="E104" s="167">
        <v>210.22</v>
      </c>
      <c r="F104" s="170"/>
      <c r="G104" s="170"/>
      <c r="H104" s="170"/>
      <c r="I104" s="170"/>
      <c r="J104" s="170"/>
      <c r="K104" s="170"/>
      <c r="L104" s="170"/>
      <c r="M104" s="170"/>
      <c r="N104" s="161"/>
      <c r="O104" s="161"/>
      <c r="P104" s="161"/>
      <c r="Q104" s="161"/>
      <c r="R104" s="161"/>
      <c r="S104" s="161"/>
      <c r="T104" s="162"/>
      <c r="U104" s="16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111</v>
      </c>
      <c r="AF104" s="151">
        <v>0</v>
      </c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2">
        <v>32</v>
      </c>
      <c r="B105" s="159" t="s">
        <v>226</v>
      </c>
      <c r="C105" s="190" t="s">
        <v>227</v>
      </c>
      <c r="D105" s="161" t="s">
        <v>215</v>
      </c>
      <c r="E105" s="166">
        <v>24.86</v>
      </c>
      <c r="F105" s="169">
        <f>H105+J105</f>
        <v>0</v>
      </c>
      <c r="G105" s="170">
        <f>ROUND(E105*F105,2)</f>
        <v>0</v>
      </c>
      <c r="H105" s="170"/>
      <c r="I105" s="170">
        <f>ROUND(E105*H105,2)</f>
        <v>0</v>
      </c>
      <c r="J105" s="170"/>
      <c r="K105" s="170">
        <f>ROUND(E105*J105,2)</f>
        <v>0</v>
      </c>
      <c r="L105" s="170">
        <v>21</v>
      </c>
      <c r="M105" s="170">
        <f>G105*(1+L105/100)</f>
        <v>0</v>
      </c>
      <c r="N105" s="161">
        <v>0</v>
      </c>
      <c r="O105" s="161">
        <f>ROUND(E105*N105,5)</f>
        <v>0</v>
      </c>
      <c r="P105" s="161">
        <v>0</v>
      </c>
      <c r="Q105" s="161">
        <f>ROUND(E105*P105,5)</f>
        <v>0</v>
      </c>
      <c r="R105" s="161"/>
      <c r="S105" s="161"/>
      <c r="T105" s="162">
        <v>0</v>
      </c>
      <c r="U105" s="161">
        <f>ROUND(E105*T105,2)</f>
        <v>0</v>
      </c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109</v>
      </c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2"/>
      <c r="B106" s="159"/>
      <c r="C106" s="191" t="s">
        <v>228</v>
      </c>
      <c r="D106" s="163"/>
      <c r="E106" s="167">
        <v>24.86</v>
      </c>
      <c r="F106" s="170"/>
      <c r="G106" s="170"/>
      <c r="H106" s="170"/>
      <c r="I106" s="170"/>
      <c r="J106" s="170"/>
      <c r="K106" s="170"/>
      <c r="L106" s="170"/>
      <c r="M106" s="170"/>
      <c r="N106" s="161"/>
      <c r="O106" s="161"/>
      <c r="P106" s="161"/>
      <c r="Q106" s="161"/>
      <c r="R106" s="161"/>
      <c r="S106" s="161"/>
      <c r="T106" s="162"/>
      <c r="U106" s="16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111</v>
      </c>
      <c r="AF106" s="151">
        <v>0</v>
      </c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x14ac:dyDescent="0.2">
      <c r="A107" s="153" t="s">
        <v>104</v>
      </c>
      <c r="B107" s="160" t="s">
        <v>53</v>
      </c>
      <c r="C107" s="192" t="s">
        <v>54</v>
      </c>
      <c r="D107" s="164"/>
      <c r="E107" s="168"/>
      <c r="F107" s="171"/>
      <c r="G107" s="171">
        <f>SUMIF(AE108:AE119,"&lt;&gt;NOR",G108:G119)</f>
        <v>0</v>
      </c>
      <c r="H107" s="171"/>
      <c r="I107" s="171">
        <f>SUM(I108:I119)</f>
        <v>0</v>
      </c>
      <c r="J107" s="171"/>
      <c r="K107" s="171">
        <f>SUM(K108:K119)</f>
        <v>0</v>
      </c>
      <c r="L107" s="171"/>
      <c r="M107" s="171">
        <f>SUM(M108:M119)</f>
        <v>0</v>
      </c>
      <c r="N107" s="164"/>
      <c r="O107" s="164">
        <f>SUM(O108:O119)</f>
        <v>8.2739999999999994E-2</v>
      </c>
      <c r="P107" s="164"/>
      <c r="Q107" s="164">
        <f>SUM(Q108:Q119)</f>
        <v>0</v>
      </c>
      <c r="R107" s="164"/>
      <c r="S107" s="164"/>
      <c r="T107" s="165"/>
      <c r="U107" s="164">
        <f>SUM(U108:U119)</f>
        <v>706.05000000000007</v>
      </c>
      <c r="AE107" t="s">
        <v>105</v>
      </c>
    </row>
    <row r="108" spans="1:60" outlineLevel="1" x14ac:dyDescent="0.2">
      <c r="A108" s="152">
        <v>33</v>
      </c>
      <c r="B108" s="159" t="s">
        <v>229</v>
      </c>
      <c r="C108" s="190" t="s">
        <v>230</v>
      </c>
      <c r="D108" s="161" t="s">
        <v>108</v>
      </c>
      <c r="E108" s="166">
        <v>275.8</v>
      </c>
      <c r="F108" s="169">
        <f>H108+J108</f>
        <v>0</v>
      </c>
      <c r="G108" s="170">
        <f>ROUND(E108*F108,2)</f>
        <v>0</v>
      </c>
      <c r="H108" s="170"/>
      <c r="I108" s="170">
        <f>ROUND(E108*H108,2)</f>
        <v>0</v>
      </c>
      <c r="J108" s="170"/>
      <c r="K108" s="170">
        <f>ROUND(E108*J108,2)</f>
        <v>0</v>
      </c>
      <c r="L108" s="170">
        <v>21</v>
      </c>
      <c r="M108" s="170">
        <f>G108*(1+L108/100)</f>
        <v>0</v>
      </c>
      <c r="N108" s="161">
        <v>0</v>
      </c>
      <c r="O108" s="161">
        <f>ROUND(E108*N108,5)</f>
        <v>0</v>
      </c>
      <c r="P108" s="161">
        <v>0</v>
      </c>
      <c r="Q108" s="161">
        <f>ROUND(E108*P108,5)</f>
        <v>0</v>
      </c>
      <c r="R108" s="161"/>
      <c r="S108" s="161"/>
      <c r="T108" s="162">
        <v>0</v>
      </c>
      <c r="U108" s="161">
        <f>ROUND(E108*T108,2)</f>
        <v>0</v>
      </c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109</v>
      </c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2"/>
      <c r="B109" s="159"/>
      <c r="C109" s="191" t="s">
        <v>231</v>
      </c>
      <c r="D109" s="163"/>
      <c r="E109" s="167">
        <v>275.8</v>
      </c>
      <c r="F109" s="170"/>
      <c r="G109" s="170"/>
      <c r="H109" s="170"/>
      <c r="I109" s="170"/>
      <c r="J109" s="170"/>
      <c r="K109" s="170"/>
      <c r="L109" s="170"/>
      <c r="M109" s="170"/>
      <c r="N109" s="161"/>
      <c r="O109" s="161"/>
      <c r="P109" s="161"/>
      <c r="Q109" s="161"/>
      <c r="R109" s="161"/>
      <c r="S109" s="161"/>
      <c r="T109" s="162"/>
      <c r="U109" s="16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111</v>
      </c>
      <c r="AF109" s="151">
        <v>0</v>
      </c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2">
        <v>34</v>
      </c>
      <c r="B110" s="159" t="s">
        <v>232</v>
      </c>
      <c r="C110" s="190" t="s">
        <v>233</v>
      </c>
      <c r="D110" s="161" t="s">
        <v>108</v>
      </c>
      <c r="E110" s="166">
        <v>275.8</v>
      </c>
      <c r="F110" s="169">
        <f>H110+J110</f>
        <v>0</v>
      </c>
      <c r="G110" s="170">
        <f>ROUND(E110*F110,2)</f>
        <v>0</v>
      </c>
      <c r="H110" s="170"/>
      <c r="I110" s="170">
        <f>ROUND(E110*H110,2)</f>
        <v>0</v>
      </c>
      <c r="J110" s="170"/>
      <c r="K110" s="170">
        <f>ROUND(E110*J110,2)</f>
        <v>0</v>
      </c>
      <c r="L110" s="170">
        <v>21</v>
      </c>
      <c r="M110" s="170">
        <f>G110*(1+L110/100)</f>
        <v>0</v>
      </c>
      <c r="N110" s="161">
        <v>0</v>
      </c>
      <c r="O110" s="161">
        <f>ROUND(E110*N110,5)</f>
        <v>0</v>
      </c>
      <c r="P110" s="161">
        <v>0</v>
      </c>
      <c r="Q110" s="161">
        <f>ROUND(E110*P110,5)</f>
        <v>0</v>
      </c>
      <c r="R110" s="161"/>
      <c r="S110" s="161"/>
      <c r="T110" s="162">
        <v>0.65</v>
      </c>
      <c r="U110" s="161">
        <f>ROUND(E110*T110,2)</f>
        <v>179.27</v>
      </c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109</v>
      </c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2"/>
      <c r="B111" s="159"/>
      <c r="C111" s="191" t="s">
        <v>231</v>
      </c>
      <c r="D111" s="163"/>
      <c r="E111" s="167">
        <v>275.8</v>
      </c>
      <c r="F111" s="170"/>
      <c r="G111" s="170"/>
      <c r="H111" s="170"/>
      <c r="I111" s="170"/>
      <c r="J111" s="170"/>
      <c r="K111" s="170"/>
      <c r="L111" s="170"/>
      <c r="M111" s="170"/>
      <c r="N111" s="161"/>
      <c r="O111" s="161"/>
      <c r="P111" s="161"/>
      <c r="Q111" s="161"/>
      <c r="R111" s="161"/>
      <c r="S111" s="161"/>
      <c r="T111" s="162"/>
      <c r="U111" s="16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111</v>
      </c>
      <c r="AF111" s="151">
        <v>0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52">
        <v>35</v>
      </c>
      <c r="B112" s="159" t="s">
        <v>166</v>
      </c>
      <c r="C112" s="190" t="s">
        <v>167</v>
      </c>
      <c r="D112" s="161" t="s">
        <v>108</v>
      </c>
      <c r="E112" s="166">
        <v>275.8</v>
      </c>
      <c r="F112" s="169">
        <f>H112+J112</f>
        <v>0</v>
      </c>
      <c r="G112" s="170">
        <f>ROUND(E112*F112,2)</f>
        <v>0</v>
      </c>
      <c r="H112" s="170"/>
      <c r="I112" s="170">
        <f>ROUND(E112*H112,2)</f>
        <v>0</v>
      </c>
      <c r="J112" s="170"/>
      <c r="K112" s="170">
        <f>ROUND(E112*J112,2)</f>
        <v>0</v>
      </c>
      <c r="L112" s="170">
        <v>21</v>
      </c>
      <c r="M112" s="170">
        <f>G112*(1+L112/100)</f>
        <v>0</v>
      </c>
      <c r="N112" s="161">
        <v>0</v>
      </c>
      <c r="O112" s="161">
        <f>ROUND(E112*N112,5)</f>
        <v>0</v>
      </c>
      <c r="P112" s="161">
        <v>0</v>
      </c>
      <c r="Q112" s="161">
        <f>ROUND(E112*P112,5)</f>
        <v>0</v>
      </c>
      <c r="R112" s="161"/>
      <c r="S112" s="161"/>
      <c r="T112" s="162">
        <v>0.01</v>
      </c>
      <c r="U112" s="161">
        <f>ROUND(E112*T112,2)</f>
        <v>2.76</v>
      </c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109</v>
      </c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2"/>
      <c r="B113" s="159"/>
      <c r="C113" s="191" t="s">
        <v>231</v>
      </c>
      <c r="D113" s="163"/>
      <c r="E113" s="167">
        <v>275.8</v>
      </c>
      <c r="F113" s="170"/>
      <c r="G113" s="170"/>
      <c r="H113" s="170"/>
      <c r="I113" s="170"/>
      <c r="J113" s="170"/>
      <c r="K113" s="170"/>
      <c r="L113" s="170"/>
      <c r="M113" s="170"/>
      <c r="N113" s="161"/>
      <c r="O113" s="161"/>
      <c r="P113" s="161"/>
      <c r="Q113" s="161"/>
      <c r="R113" s="161"/>
      <c r="S113" s="161"/>
      <c r="T113" s="162"/>
      <c r="U113" s="16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111</v>
      </c>
      <c r="AF113" s="151">
        <v>0</v>
      </c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2">
        <v>36</v>
      </c>
      <c r="B114" s="159" t="s">
        <v>234</v>
      </c>
      <c r="C114" s="190" t="s">
        <v>235</v>
      </c>
      <c r="D114" s="161" t="s">
        <v>155</v>
      </c>
      <c r="E114" s="166">
        <v>2758</v>
      </c>
      <c r="F114" s="169">
        <f>H114+J114</f>
        <v>0</v>
      </c>
      <c r="G114" s="170">
        <f>ROUND(E114*F114,2)</f>
        <v>0</v>
      </c>
      <c r="H114" s="170"/>
      <c r="I114" s="170">
        <f>ROUND(E114*H114,2)</f>
        <v>0</v>
      </c>
      <c r="J114" s="170"/>
      <c r="K114" s="170">
        <f>ROUND(E114*J114,2)</f>
        <v>0</v>
      </c>
      <c r="L114" s="170">
        <v>21</v>
      </c>
      <c r="M114" s="170">
        <f>G114*(1+L114/100)</f>
        <v>0</v>
      </c>
      <c r="N114" s="161">
        <v>0</v>
      </c>
      <c r="O114" s="161">
        <f>ROUND(E114*N114,5)</f>
        <v>0</v>
      </c>
      <c r="P114" s="161">
        <v>0</v>
      </c>
      <c r="Q114" s="161">
        <f>ROUND(E114*P114,5)</f>
        <v>0</v>
      </c>
      <c r="R114" s="161"/>
      <c r="S114" s="161"/>
      <c r="T114" s="162">
        <v>0.13</v>
      </c>
      <c r="U114" s="161">
        <f>ROUND(E114*T114,2)</f>
        <v>358.54</v>
      </c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109</v>
      </c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2"/>
      <c r="B115" s="159"/>
      <c r="C115" s="191" t="s">
        <v>236</v>
      </c>
      <c r="D115" s="163"/>
      <c r="E115" s="167">
        <v>2758</v>
      </c>
      <c r="F115" s="170"/>
      <c r="G115" s="170"/>
      <c r="H115" s="170"/>
      <c r="I115" s="170"/>
      <c r="J115" s="170"/>
      <c r="K115" s="170"/>
      <c r="L115" s="170"/>
      <c r="M115" s="170"/>
      <c r="N115" s="161"/>
      <c r="O115" s="161"/>
      <c r="P115" s="161"/>
      <c r="Q115" s="161"/>
      <c r="R115" s="161"/>
      <c r="S115" s="161"/>
      <c r="T115" s="162"/>
      <c r="U115" s="16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111</v>
      </c>
      <c r="AF115" s="151">
        <v>0</v>
      </c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2">
        <v>37</v>
      </c>
      <c r="B116" s="159" t="s">
        <v>237</v>
      </c>
      <c r="C116" s="190" t="s">
        <v>238</v>
      </c>
      <c r="D116" s="161" t="s">
        <v>155</v>
      </c>
      <c r="E116" s="166">
        <v>2758</v>
      </c>
      <c r="F116" s="169">
        <f>H116+J116</f>
        <v>0</v>
      </c>
      <c r="G116" s="170">
        <f>ROUND(E116*F116,2)</f>
        <v>0</v>
      </c>
      <c r="H116" s="170"/>
      <c r="I116" s="170">
        <f>ROUND(E116*H116,2)</f>
        <v>0</v>
      </c>
      <c r="J116" s="170"/>
      <c r="K116" s="170">
        <f>ROUND(E116*J116,2)</f>
        <v>0</v>
      </c>
      <c r="L116" s="170">
        <v>21</v>
      </c>
      <c r="M116" s="170">
        <f>G116*(1+L116/100)</f>
        <v>0</v>
      </c>
      <c r="N116" s="161">
        <v>0</v>
      </c>
      <c r="O116" s="161">
        <f>ROUND(E116*N116,5)</f>
        <v>0</v>
      </c>
      <c r="P116" s="161">
        <v>0</v>
      </c>
      <c r="Q116" s="161">
        <f>ROUND(E116*P116,5)</f>
        <v>0</v>
      </c>
      <c r="R116" s="161"/>
      <c r="S116" s="161"/>
      <c r="T116" s="162">
        <v>0.06</v>
      </c>
      <c r="U116" s="161">
        <f>ROUND(E116*T116,2)</f>
        <v>165.48</v>
      </c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109</v>
      </c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2"/>
      <c r="B117" s="159"/>
      <c r="C117" s="191" t="s">
        <v>236</v>
      </c>
      <c r="D117" s="163"/>
      <c r="E117" s="167">
        <v>2758</v>
      </c>
      <c r="F117" s="170"/>
      <c r="G117" s="170"/>
      <c r="H117" s="170"/>
      <c r="I117" s="170"/>
      <c r="J117" s="170"/>
      <c r="K117" s="170"/>
      <c r="L117" s="170"/>
      <c r="M117" s="170"/>
      <c r="N117" s="161"/>
      <c r="O117" s="161"/>
      <c r="P117" s="161"/>
      <c r="Q117" s="161"/>
      <c r="R117" s="161"/>
      <c r="S117" s="161"/>
      <c r="T117" s="162"/>
      <c r="U117" s="16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111</v>
      </c>
      <c r="AF117" s="151">
        <v>0</v>
      </c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2">
        <v>38</v>
      </c>
      <c r="B118" s="159" t="s">
        <v>239</v>
      </c>
      <c r="C118" s="190" t="s">
        <v>240</v>
      </c>
      <c r="D118" s="161" t="s">
        <v>241</v>
      </c>
      <c r="E118" s="166">
        <v>82.74</v>
      </c>
      <c r="F118" s="169">
        <f>H118+J118</f>
        <v>0</v>
      </c>
      <c r="G118" s="170">
        <f>ROUND(E118*F118,2)</f>
        <v>0</v>
      </c>
      <c r="H118" s="170"/>
      <c r="I118" s="170">
        <f>ROUND(E118*H118,2)</f>
        <v>0</v>
      </c>
      <c r="J118" s="170"/>
      <c r="K118" s="170">
        <f>ROUND(E118*J118,2)</f>
        <v>0</v>
      </c>
      <c r="L118" s="170">
        <v>21</v>
      </c>
      <c r="M118" s="170">
        <f>G118*(1+L118/100)</f>
        <v>0</v>
      </c>
      <c r="N118" s="161">
        <v>1E-3</v>
      </c>
      <c r="O118" s="161">
        <f>ROUND(E118*N118,5)</f>
        <v>8.2739999999999994E-2</v>
      </c>
      <c r="P118" s="161">
        <v>0</v>
      </c>
      <c r="Q118" s="161">
        <f>ROUND(E118*P118,5)</f>
        <v>0</v>
      </c>
      <c r="R118" s="161"/>
      <c r="S118" s="161"/>
      <c r="T118" s="162">
        <v>0</v>
      </c>
      <c r="U118" s="161">
        <f>ROUND(E118*T118,2)</f>
        <v>0</v>
      </c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242</v>
      </c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2"/>
      <c r="B119" s="159"/>
      <c r="C119" s="191" t="s">
        <v>243</v>
      </c>
      <c r="D119" s="163"/>
      <c r="E119" s="167">
        <v>82.74</v>
      </c>
      <c r="F119" s="170"/>
      <c r="G119" s="170"/>
      <c r="H119" s="170"/>
      <c r="I119" s="170"/>
      <c r="J119" s="170"/>
      <c r="K119" s="170"/>
      <c r="L119" s="170"/>
      <c r="M119" s="170"/>
      <c r="N119" s="161"/>
      <c r="O119" s="161"/>
      <c r="P119" s="161"/>
      <c r="Q119" s="161"/>
      <c r="R119" s="161"/>
      <c r="S119" s="161"/>
      <c r="T119" s="162"/>
      <c r="U119" s="16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111</v>
      </c>
      <c r="AF119" s="151">
        <v>0</v>
      </c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x14ac:dyDescent="0.2">
      <c r="A120" s="153" t="s">
        <v>104</v>
      </c>
      <c r="B120" s="160" t="s">
        <v>55</v>
      </c>
      <c r="C120" s="192" t="s">
        <v>56</v>
      </c>
      <c r="D120" s="164"/>
      <c r="E120" s="168"/>
      <c r="F120" s="171"/>
      <c r="G120" s="171">
        <f>SUMIF(AE121:AE165,"&lt;&gt;NOR",G121:G165)</f>
        <v>0</v>
      </c>
      <c r="H120" s="171"/>
      <c r="I120" s="171">
        <f>SUM(I121:I165)</f>
        <v>0</v>
      </c>
      <c r="J120" s="171"/>
      <c r="K120" s="171">
        <f>SUM(K121:K165)</f>
        <v>0</v>
      </c>
      <c r="L120" s="171"/>
      <c r="M120" s="171">
        <f>SUM(M121:M165)</f>
        <v>0</v>
      </c>
      <c r="N120" s="164"/>
      <c r="O120" s="164">
        <f>SUM(O121:O165)</f>
        <v>33.255949999999999</v>
      </c>
      <c r="P120" s="164"/>
      <c r="Q120" s="164">
        <f>SUM(Q121:Q165)</f>
        <v>0</v>
      </c>
      <c r="R120" s="164"/>
      <c r="S120" s="164"/>
      <c r="T120" s="165"/>
      <c r="U120" s="164">
        <f>SUM(U121:U165)</f>
        <v>49.72</v>
      </c>
      <c r="AE120" t="s">
        <v>105</v>
      </c>
    </row>
    <row r="121" spans="1:60" outlineLevel="1" x14ac:dyDescent="0.2">
      <c r="A121" s="152">
        <v>39</v>
      </c>
      <c r="B121" s="159" t="s">
        <v>244</v>
      </c>
      <c r="C121" s="190" t="s">
        <v>245</v>
      </c>
      <c r="D121" s="161" t="s">
        <v>108</v>
      </c>
      <c r="E121" s="166">
        <v>1.8732500000000001</v>
      </c>
      <c r="F121" s="169">
        <f>H121+J121</f>
        <v>0</v>
      </c>
      <c r="G121" s="170">
        <f>ROUND(E121*F121,2)</f>
        <v>0</v>
      </c>
      <c r="H121" s="170"/>
      <c r="I121" s="170">
        <f>ROUND(E121*H121,2)</f>
        <v>0</v>
      </c>
      <c r="J121" s="170"/>
      <c r="K121" s="170">
        <f>ROUND(E121*J121,2)</f>
        <v>0</v>
      </c>
      <c r="L121" s="170">
        <v>21</v>
      </c>
      <c r="M121" s="170">
        <f>G121*(1+L121/100)</f>
        <v>0</v>
      </c>
      <c r="N121" s="161">
        <v>2.1</v>
      </c>
      <c r="O121" s="161">
        <f>ROUND(E121*N121,5)</f>
        <v>3.9338299999999999</v>
      </c>
      <c r="P121" s="161">
        <v>0</v>
      </c>
      <c r="Q121" s="161">
        <f>ROUND(E121*P121,5)</f>
        <v>0</v>
      </c>
      <c r="R121" s="161"/>
      <c r="S121" s="161"/>
      <c r="T121" s="162">
        <v>0.97</v>
      </c>
      <c r="U121" s="161">
        <f>ROUND(E121*T121,2)</f>
        <v>1.82</v>
      </c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109</v>
      </c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2"/>
      <c r="B122" s="159"/>
      <c r="C122" s="191" t="s">
        <v>246</v>
      </c>
      <c r="D122" s="163"/>
      <c r="E122" s="167">
        <v>7.4999999999999997E-2</v>
      </c>
      <c r="F122" s="170"/>
      <c r="G122" s="170"/>
      <c r="H122" s="170"/>
      <c r="I122" s="170"/>
      <c r="J122" s="170"/>
      <c r="K122" s="170"/>
      <c r="L122" s="170"/>
      <c r="M122" s="170"/>
      <c r="N122" s="161"/>
      <c r="O122" s="161"/>
      <c r="P122" s="161"/>
      <c r="Q122" s="161"/>
      <c r="R122" s="161"/>
      <c r="S122" s="161"/>
      <c r="T122" s="162"/>
      <c r="U122" s="16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111</v>
      </c>
      <c r="AF122" s="151">
        <v>0</v>
      </c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2"/>
      <c r="B123" s="159"/>
      <c r="C123" s="191" t="s">
        <v>247</v>
      </c>
      <c r="D123" s="163"/>
      <c r="E123" s="167">
        <v>0.6</v>
      </c>
      <c r="F123" s="170"/>
      <c r="G123" s="170"/>
      <c r="H123" s="170"/>
      <c r="I123" s="170"/>
      <c r="J123" s="170"/>
      <c r="K123" s="170"/>
      <c r="L123" s="170"/>
      <c r="M123" s="170"/>
      <c r="N123" s="161"/>
      <c r="O123" s="161"/>
      <c r="P123" s="161"/>
      <c r="Q123" s="161"/>
      <c r="R123" s="161"/>
      <c r="S123" s="161"/>
      <c r="T123" s="162"/>
      <c r="U123" s="16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111</v>
      </c>
      <c r="AF123" s="151">
        <v>0</v>
      </c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2"/>
      <c r="B124" s="159"/>
      <c r="C124" s="191" t="s">
        <v>248</v>
      </c>
      <c r="D124" s="163"/>
      <c r="E124" s="167">
        <v>0.10125000000000001</v>
      </c>
      <c r="F124" s="170"/>
      <c r="G124" s="170"/>
      <c r="H124" s="170"/>
      <c r="I124" s="170"/>
      <c r="J124" s="170"/>
      <c r="K124" s="170"/>
      <c r="L124" s="170"/>
      <c r="M124" s="170"/>
      <c r="N124" s="161"/>
      <c r="O124" s="161"/>
      <c r="P124" s="161"/>
      <c r="Q124" s="161"/>
      <c r="R124" s="161"/>
      <c r="S124" s="161"/>
      <c r="T124" s="162"/>
      <c r="U124" s="16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111</v>
      </c>
      <c r="AF124" s="151">
        <v>0</v>
      </c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2"/>
      <c r="B125" s="159"/>
      <c r="C125" s="191" t="s">
        <v>249</v>
      </c>
      <c r="D125" s="163"/>
      <c r="E125" s="167">
        <v>0.03</v>
      </c>
      <c r="F125" s="170"/>
      <c r="G125" s="170"/>
      <c r="H125" s="170"/>
      <c r="I125" s="170"/>
      <c r="J125" s="170"/>
      <c r="K125" s="170"/>
      <c r="L125" s="170"/>
      <c r="M125" s="170"/>
      <c r="N125" s="161"/>
      <c r="O125" s="161"/>
      <c r="P125" s="161"/>
      <c r="Q125" s="161"/>
      <c r="R125" s="161"/>
      <c r="S125" s="161"/>
      <c r="T125" s="162"/>
      <c r="U125" s="16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111</v>
      </c>
      <c r="AF125" s="151">
        <v>0</v>
      </c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2"/>
      <c r="B126" s="159"/>
      <c r="C126" s="191" t="s">
        <v>250</v>
      </c>
      <c r="D126" s="163"/>
      <c r="E126" s="167">
        <v>0.186</v>
      </c>
      <c r="F126" s="170"/>
      <c r="G126" s="170"/>
      <c r="H126" s="170"/>
      <c r="I126" s="170"/>
      <c r="J126" s="170"/>
      <c r="K126" s="170"/>
      <c r="L126" s="170"/>
      <c r="M126" s="170"/>
      <c r="N126" s="161"/>
      <c r="O126" s="161"/>
      <c r="P126" s="161"/>
      <c r="Q126" s="161"/>
      <c r="R126" s="161"/>
      <c r="S126" s="161"/>
      <c r="T126" s="162"/>
      <c r="U126" s="161"/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 t="s">
        <v>111</v>
      </c>
      <c r="AF126" s="151">
        <v>0</v>
      </c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2"/>
      <c r="B127" s="159"/>
      <c r="C127" s="191" t="s">
        <v>251</v>
      </c>
      <c r="D127" s="163"/>
      <c r="E127" s="167">
        <v>0.05</v>
      </c>
      <c r="F127" s="170"/>
      <c r="G127" s="170"/>
      <c r="H127" s="170"/>
      <c r="I127" s="170"/>
      <c r="J127" s="170"/>
      <c r="K127" s="170"/>
      <c r="L127" s="170"/>
      <c r="M127" s="170"/>
      <c r="N127" s="161"/>
      <c r="O127" s="161"/>
      <c r="P127" s="161"/>
      <c r="Q127" s="161"/>
      <c r="R127" s="161"/>
      <c r="S127" s="161"/>
      <c r="T127" s="162"/>
      <c r="U127" s="16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111</v>
      </c>
      <c r="AF127" s="151">
        <v>0</v>
      </c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2"/>
      <c r="B128" s="159"/>
      <c r="C128" s="191" t="s">
        <v>252</v>
      </c>
      <c r="D128" s="163"/>
      <c r="E128" s="167">
        <v>0.128</v>
      </c>
      <c r="F128" s="170"/>
      <c r="G128" s="170"/>
      <c r="H128" s="170"/>
      <c r="I128" s="170"/>
      <c r="J128" s="170"/>
      <c r="K128" s="170"/>
      <c r="L128" s="170"/>
      <c r="M128" s="170"/>
      <c r="N128" s="161"/>
      <c r="O128" s="161"/>
      <c r="P128" s="161"/>
      <c r="Q128" s="161"/>
      <c r="R128" s="161"/>
      <c r="S128" s="161"/>
      <c r="T128" s="162"/>
      <c r="U128" s="16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 t="s">
        <v>111</v>
      </c>
      <c r="AF128" s="151">
        <v>0</v>
      </c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2"/>
      <c r="B129" s="159"/>
      <c r="C129" s="191" t="s">
        <v>253</v>
      </c>
      <c r="D129" s="163"/>
      <c r="E129" s="167">
        <v>0.45</v>
      </c>
      <c r="F129" s="170"/>
      <c r="G129" s="170"/>
      <c r="H129" s="170"/>
      <c r="I129" s="170"/>
      <c r="J129" s="170"/>
      <c r="K129" s="170"/>
      <c r="L129" s="170"/>
      <c r="M129" s="170"/>
      <c r="N129" s="161"/>
      <c r="O129" s="161"/>
      <c r="P129" s="161"/>
      <c r="Q129" s="161"/>
      <c r="R129" s="161"/>
      <c r="S129" s="161"/>
      <c r="T129" s="162"/>
      <c r="U129" s="16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 t="s">
        <v>111</v>
      </c>
      <c r="AF129" s="151">
        <v>0</v>
      </c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2"/>
      <c r="B130" s="159"/>
      <c r="C130" s="191" t="s">
        <v>254</v>
      </c>
      <c r="D130" s="163"/>
      <c r="E130" s="167">
        <v>0.125</v>
      </c>
      <c r="F130" s="170"/>
      <c r="G130" s="170"/>
      <c r="H130" s="170"/>
      <c r="I130" s="170"/>
      <c r="J130" s="170"/>
      <c r="K130" s="170"/>
      <c r="L130" s="170"/>
      <c r="M130" s="170"/>
      <c r="N130" s="161"/>
      <c r="O130" s="161"/>
      <c r="P130" s="161"/>
      <c r="Q130" s="161"/>
      <c r="R130" s="161"/>
      <c r="S130" s="161"/>
      <c r="T130" s="162"/>
      <c r="U130" s="16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 t="s">
        <v>111</v>
      </c>
      <c r="AF130" s="151">
        <v>0</v>
      </c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2"/>
      <c r="B131" s="159"/>
      <c r="C131" s="191" t="s">
        <v>255</v>
      </c>
      <c r="D131" s="163"/>
      <c r="E131" s="167">
        <v>0.128</v>
      </c>
      <c r="F131" s="170"/>
      <c r="G131" s="170"/>
      <c r="H131" s="170"/>
      <c r="I131" s="170"/>
      <c r="J131" s="170"/>
      <c r="K131" s="170"/>
      <c r="L131" s="170"/>
      <c r="M131" s="170"/>
      <c r="N131" s="161"/>
      <c r="O131" s="161"/>
      <c r="P131" s="161"/>
      <c r="Q131" s="161"/>
      <c r="R131" s="161"/>
      <c r="S131" s="161"/>
      <c r="T131" s="162"/>
      <c r="U131" s="16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 t="s">
        <v>111</v>
      </c>
      <c r="AF131" s="151">
        <v>0</v>
      </c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2">
        <v>40</v>
      </c>
      <c r="B132" s="159" t="s">
        <v>256</v>
      </c>
      <c r="C132" s="190" t="s">
        <v>257</v>
      </c>
      <c r="D132" s="161" t="s">
        <v>258</v>
      </c>
      <c r="E132" s="166">
        <v>22</v>
      </c>
      <c r="F132" s="169">
        <f>H132+J132</f>
        <v>0</v>
      </c>
      <c r="G132" s="170">
        <f>ROUND(E132*F132,2)</f>
        <v>0</v>
      </c>
      <c r="H132" s="170"/>
      <c r="I132" s="170">
        <f>ROUND(E132*H132,2)</f>
        <v>0</v>
      </c>
      <c r="J132" s="170"/>
      <c r="K132" s="170">
        <f>ROUND(E132*J132,2)</f>
        <v>0</v>
      </c>
      <c r="L132" s="170">
        <v>21</v>
      </c>
      <c r="M132" s="170">
        <f>G132*(1+L132/100)</f>
        <v>0</v>
      </c>
      <c r="N132" s="161">
        <v>5.9100000000000003E-3</v>
      </c>
      <c r="O132" s="161">
        <f>ROUND(E132*N132,5)</f>
        <v>0.13002</v>
      </c>
      <c r="P132" s="161">
        <v>0</v>
      </c>
      <c r="Q132" s="161">
        <f>ROUND(E132*P132,5)</f>
        <v>0</v>
      </c>
      <c r="R132" s="161"/>
      <c r="S132" s="161"/>
      <c r="T132" s="162">
        <v>0.81</v>
      </c>
      <c r="U132" s="161">
        <f>ROUND(E132*T132,2)</f>
        <v>17.82</v>
      </c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 t="s">
        <v>109</v>
      </c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2"/>
      <c r="B133" s="159"/>
      <c r="C133" s="250" t="s">
        <v>259</v>
      </c>
      <c r="D133" s="251"/>
      <c r="E133" s="252"/>
      <c r="F133" s="253"/>
      <c r="G133" s="254"/>
      <c r="H133" s="170"/>
      <c r="I133" s="170"/>
      <c r="J133" s="170"/>
      <c r="K133" s="170"/>
      <c r="L133" s="170"/>
      <c r="M133" s="170"/>
      <c r="N133" s="161"/>
      <c r="O133" s="161"/>
      <c r="P133" s="161"/>
      <c r="Q133" s="161"/>
      <c r="R133" s="161"/>
      <c r="S133" s="161"/>
      <c r="T133" s="162"/>
      <c r="U133" s="16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 t="s">
        <v>188</v>
      </c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4" t="str">
        <f>C133</f>
        <v>Např. PVC DN 100-250 mm</v>
      </c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2"/>
      <c r="B134" s="159"/>
      <c r="C134" s="191" t="s">
        <v>260</v>
      </c>
      <c r="D134" s="163"/>
      <c r="E134" s="167">
        <v>2</v>
      </c>
      <c r="F134" s="170"/>
      <c r="G134" s="170"/>
      <c r="H134" s="170"/>
      <c r="I134" s="170"/>
      <c r="J134" s="170"/>
      <c r="K134" s="170"/>
      <c r="L134" s="170"/>
      <c r="M134" s="170"/>
      <c r="N134" s="161"/>
      <c r="O134" s="161"/>
      <c r="P134" s="161"/>
      <c r="Q134" s="161"/>
      <c r="R134" s="161"/>
      <c r="S134" s="161"/>
      <c r="T134" s="162"/>
      <c r="U134" s="16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 t="s">
        <v>111</v>
      </c>
      <c r="AF134" s="151">
        <v>0</v>
      </c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2"/>
      <c r="B135" s="159"/>
      <c r="C135" s="191" t="s">
        <v>261</v>
      </c>
      <c r="D135" s="163"/>
      <c r="E135" s="167">
        <v>2</v>
      </c>
      <c r="F135" s="170"/>
      <c r="G135" s="170"/>
      <c r="H135" s="170"/>
      <c r="I135" s="170"/>
      <c r="J135" s="170"/>
      <c r="K135" s="170"/>
      <c r="L135" s="170"/>
      <c r="M135" s="170"/>
      <c r="N135" s="161"/>
      <c r="O135" s="161"/>
      <c r="P135" s="161"/>
      <c r="Q135" s="161"/>
      <c r="R135" s="161"/>
      <c r="S135" s="161"/>
      <c r="T135" s="162"/>
      <c r="U135" s="161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 t="s">
        <v>111</v>
      </c>
      <c r="AF135" s="151">
        <v>0</v>
      </c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2"/>
      <c r="B136" s="159"/>
      <c r="C136" s="191" t="s">
        <v>262</v>
      </c>
      <c r="D136" s="163"/>
      <c r="E136" s="167">
        <v>18</v>
      </c>
      <c r="F136" s="170"/>
      <c r="G136" s="170"/>
      <c r="H136" s="170"/>
      <c r="I136" s="170"/>
      <c r="J136" s="170"/>
      <c r="K136" s="170"/>
      <c r="L136" s="170"/>
      <c r="M136" s="170"/>
      <c r="N136" s="161"/>
      <c r="O136" s="161"/>
      <c r="P136" s="161"/>
      <c r="Q136" s="161"/>
      <c r="R136" s="161"/>
      <c r="S136" s="161"/>
      <c r="T136" s="162"/>
      <c r="U136" s="16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 t="s">
        <v>111</v>
      </c>
      <c r="AF136" s="151">
        <v>0</v>
      </c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2">
        <v>41</v>
      </c>
      <c r="B137" s="159" t="s">
        <v>263</v>
      </c>
      <c r="C137" s="190" t="s">
        <v>264</v>
      </c>
      <c r="D137" s="161" t="s">
        <v>108</v>
      </c>
      <c r="E137" s="166">
        <v>10.663735000000001</v>
      </c>
      <c r="F137" s="169">
        <f>H137+J137</f>
        <v>0</v>
      </c>
      <c r="G137" s="170">
        <f>ROUND(E137*F137,2)</f>
        <v>0</v>
      </c>
      <c r="H137" s="170"/>
      <c r="I137" s="170">
        <f>ROUND(E137*H137,2)</f>
        <v>0</v>
      </c>
      <c r="J137" s="170"/>
      <c r="K137" s="170">
        <f>ROUND(E137*J137,2)</f>
        <v>0</v>
      </c>
      <c r="L137" s="170">
        <v>21</v>
      </c>
      <c r="M137" s="170">
        <f>G137*(1+L137/100)</f>
        <v>0</v>
      </c>
      <c r="N137" s="161">
        <v>2.5249999999999999</v>
      </c>
      <c r="O137" s="161">
        <f>ROUND(E137*N137,5)</f>
        <v>26.925930000000001</v>
      </c>
      <c r="P137" s="161">
        <v>0</v>
      </c>
      <c r="Q137" s="161">
        <f>ROUND(E137*P137,5)</f>
        <v>0</v>
      </c>
      <c r="R137" s="161"/>
      <c r="S137" s="161"/>
      <c r="T137" s="162">
        <v>0.48</v>
      </c>
      <c r="U137" s="161">
        <f>ROUND(E137*T137,2)</f>
        <v>5.12</v>
      </c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 t="s">
        <v>109</v>
      </c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2"/>
      <c r="B138" s="159"/>
      <c r="C138" s="191" t="s">
        <v>265</v>
      </c>
      <c r="D138" s="163"/>
      <c r="E138" s="167">
        <v>0.2475</v>
      </c>
      <c r="F138" s="170"/>
      <c r="G138" s="170"/>
      <c r="H138" s="170"/>
      <c r="I138" s="170"/>
      <c r="J138" s="170"/>
      <c r="K138" s="170"/>
      <c r="L138" s="170"/>
      <c r="M138" s="170"/>
      <c r="N138" s="161"/>
      <c r="O138" s="161"/>
      <c r="P138" s="161"/>
      <c r="Q138" s="161"/>
      <c r="R138" s="161"/>
      <c r="S138" s="161"/>
      <c r="T138" s="162"/>
      <c r="U138" s="16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 t="s">
        <v>111</v>
      </c>
      <c r="AF138" s="151">
        <v>0</v>
      </c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2"/>
      <c r="B139" s="159"/>
      <c r="C139" s="191" t="s">
        <v>266</v>
      </c>
      <c r="D139" s="163"/>
      <c r="E139" s="167">
        <v>1.32</v>
      </c>
      <c r="F139" s="170"/>
      <c r="G139" s="170"/>
      <c r="H139" s="170"/>
      <c r="I139" s="170"/>
      <c r="J139" s="170"/>
      <c r="K139" s="170"/>
      <c r="L139" s="170"/>
      <c r="M139" s="170"/>
      <c r="N139" s="161"/>
      <c r="O139" s="161"/>
      <c r="P139" s="161"/>
      <c r="Q139" s="161"/>
      <c r="R139" s="161"/>
      <c r="S139" s="161"/>
      <c r="T139" s="162"/>
      <c r="U139" s="161"/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 t="s">
        <v>111</v>
      </c>
      <c r="AF139" s="151">
        <v>0</v>
      </c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2"/>
      <c r="B140" s="159"/>
      <c r="C140" s="191" t="s">
        <v>267</v>
      </c>
      <c r="D140" s="163"/>
      <c r="E140" s="167">
        <v>0.33412500000000001</v>
      </c>
      <c r="F140" s="170"/>
      <c r="G140" s="170"/>
      <c r="H140" s="170"/>
      <c r="I140" s="170"/>
      <c r="J140" s="170"/>
      <c r="K140" s="170"/>
      <c r="L140" s="170"/>
      <c r="M140" s="170"/>
      <c r="N140" s="161"/>
      <c r="O140" s="161"/>
      <c r="P140" s="161"/>
      <c r="Q140" s="161"/>
      <c r="R140" s="161"/>
      <c r="S140" s="161"/>
      <c r="T140" s="162"/>
      <c r="U140" s="161"/>
      <c r="V140" s="151"/>
      <c r="W140" s="151"/>
      <c r="X140" s="151"/>
      <c r="Y140" s="151"/>
      <c r="Z140" s="151"/>
      <c r="AA140" s="151"/>
      <c r="AB140" s="151"/>
      <c r="AC140" s="151"/>
      <c r="AD140" s="151"/>
      <c r="AE140" s="151" t="s">
        <v>111</v>
      </c>
      <c r="AF140" s="151">
        <v>0</v>
      </c>
      <c r="AG140" s="151"/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2"/>
      <c r="B141" s="159"/>
      <c r="C141" s="191" t="s">
        <v>268</v>
      </c>
      <c r="D141" s="163"/>
      <c r="E141" s="167">
        <v>6.6000000000000003E-2</v>
      </c>
      <c r="F141" s="170"/>
      <c r="G141" s="170"/>
      <c r="H141" s="170"/>
      <c r="I141" s="170"/>
      <c r="J141" s="170"/>
      <c r="K141" s="170"/>
      <c r="L141" s="170"/>
      <c r="M141" s="170"/>
      <c r="N141" s="161"/>
      <c r="O141" s="161"/>
      <c r="P141" s="161"/>
      <c r="Q141" s="161"/>
      <c r="R141" s="161"/>
      <c r="S141" s="161"/>
      <c r="T141" s="162"/>
      <c r="U141" s="161"/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 t="s">
        <v>111</v>
      </c>
      <c r="AF141" s="151">
        <v>0</v>
      </c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2"/>
      <c r="B142" s="159"/>
      <c r="C142" s="191" t="s">
        <v>269</v>
      </c>
      <c r="D142" s="163"/>
      <c r="E142" s="167">
        <v>0.32735999999999998</v>
      </c>
      <c r="F142" s="170"/>
      <c r="G142" s="170"/>
      <c r="H142" s="170"/>
      <c r="I142" s="170"/>
      <c r="J142" s="170"/>
      <c r="K142" s="170"/>
      <c r="L142" s="170"/>
      <c r="M142" s="170"/>
      <c r="N142" s="161"/>
      <c r="O142" s="161"/>
      <c r="P142" s="161"/>
      <c r="Q142" s="161"/>
      <c r="R142" s="161"/>
      <c r="S142" s="161"/>
      <c r="T142" s="162"/>
      <c r="U142" s="161"/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 t="s">
        <v>111</v>
      </c>
      <c r="AF142" s="151">
        <v>0</v>
      </c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2"/>
      <c r="B143" s="159"/>
      <c r="C143" s="191" t="s">
        <v>270</v>
      </c>
      <c r="D143" s="163"/>
      <c r="E143" s="167">
        <v>0.35749999999999998</v>
      </c>
      <c r="F143" s="170"/>
      <c r="G143" s="170"/>
      <c r="H143" s="170"/>
      <c r="I143" s="170"/>
      <c r="J143" s="170"/>
      <c r="K143" s="170"/>
      <c r="L143" s="170"/>
      <c r="M143" s="170"/>
      <c r="N143" s="161"/>
      <c r="O143" s="161"/>
      <c r="P143" s="161"/>
      <c r="Q143" s="161"/>
      <c r="R143" s="161"/>
      <c r="S143" s="161"/>
      <c r="T143" s="162"/>
      <c r="U143" s="161"/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 t="s">
        <v>111</v>
      </c>
      <c r="AF143" s="151">
        <v>0</v>
      </c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2"/>
      <c r="B144" s="159"/>
      <c r="C144" s="191" t="s">
        <v>271</v>
      </c>
      <c r="D144" s="163"/>
      <c r="E144" s="167">
        <v>1.4079999999999999</v>
      </c>
      <c r="F144" s="170"/>
      <c r="G144" s="170"/>
      <c r="H144" s="170"/>
      <c r="I144" s="170"/>
      <c r="J144" s="170"/>
      <c r="K144" s="170"/>
      <c r="L144" s="170"/>
      <c r="M144" s="170"/>
      <c r="N144" s="161"/>
      <c r="O144" s="161"/>
      <c r="P144" s="161"/>
      <c r="Q144" s="161"/>
      <c r="R144" s="161"/>
      <c r="S144" s="161"/>
      <c r="T144" s="162"/>
      <c r="U144" s="161"/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 t="s">
        <v>111</v>
      </c>
      <c r="AF144" s="151">
        <v>0</v>
      </c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2"/>
      <c r="B145" s="159"/>
      <c r="C145" s="191" t="s">
        <v>272</v>
      </c>
      <c r="D145" s="163"/>
      <c r="E145" s="167">
        <v>5.1974999999999998</v>
      </c>
      <c r="F145" s="170"/>
      <c r="G145" s="170"/>
      <c r="H145" s="170"/>
      <c r="I145" s="170"/>
      <c r="J145" s="170"/>
      <c r="K145" s="170"/>
      <c r="L145" s="170"/>
      <c r="M145" s="170"/>
      <c r="N145" s="161"/>
      <c r="O145" s="161"/>
      <c r="P145" s="161"/>
      <c r="Q145" s="161"/>
      <c r="R145" s="161"/>
      <c r="S145" s="161"/>
      <c r="T145" s="162"/>
      <c r="U145" s="161"/>
      <c r="V145" s="151"/>
      <c r="W145" s="151"/>
      <c r="X145" s="151"/>
      <c r="Y145" s="151"/>
      <c r="Z145" s="151"/>
      <c r="AA145" s="151"/>
      <c r="AB145" s="151"/>
      <c r="AC145" s="151"/>
      <c r="AD145" s="151"/>
      <c r="AE145" s="151" t="s">
        <v>111</v>
      </c>
      <c r="AF145" s="151">
        <v>0</v>
      </c>
      <c r="AG145" s="151"/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2"/>
      <c r="B146" s="159"/>
      <c r="C146" s="191" t="s">
        <v>273</v>
      </c>
      <c r="D146" s="163"/>
      <c r="E146" s="167">
        <v>0.89375000000000004</v>
      </c>
      <c r="F146" s="170"/>
      <c r="G146" s="170"/>
      <c r="H146" s="170"/>
      <c r="I146" s="170"/>
      <c r="J146" s="170"/>
      <c r="K146" s="170"/>
      <c r="L146" s="170"/>
      <c r="M146" s="170"/>
      <c r="N146" s="161"/>
      <c r="O146" s="161"/>
      <c r="P146" s="161"/>
      <c r="Q146" s="161"/>
      <c r="R146" s="161"/>
      <c r="S146" s="161"/>
      <c r="T146" s="162"/>
      <c r="U146" s="161"/>
      <c r="V146" s="151"/>
      <c r="W146" s="151"/>
      <c r="X146" s="151"/>
      <c r="Y146" s="151"/>
      <c r="Z146" s="151"/>
      <c r="AA146" s="151"/>
      <c r="AB146" s="151"/>
      <c r="AC146" s="151"/>
      <c r="AD146" s="151"/>
      <c r="AE146" s="151" t="s">
        <v>111</v>
      </c>
      <c r="AF146" s="151">
        <v>0</v>
      </c>
      <c r="AG146" s="151"/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2"/>
      <c r="B147" s="159"/>
      <c r="C147" s="191" t="s">
        <v>274</v>
      </c>
      <c r="D147" s="163"/>
      <c r="E147" s="167">
        <v>0.51200000000000001</v>
      </c>
      <c r="F147" s="170"/>
      <c r="G147" s="170"/>
      <c r="H147" s="170"/>
      <c r="I147" s="170"/>
      <c r="J147" s="170"/>
      <c r="K147" s="170"/>
      <c r="L147" s="170"/>
      <c r="M147" s="170"/>
      <c r="N147" s="161"/>
      <c r="O147" s="161"/>
      <c r="P147" s="161"/>
      <c r="Q147" s="161"/>
      <c r="R147" s="161"/>
      <c r="S147" s="161"/>
      <c r="T147" s="162"/>
      <c r="U147" s="161"/>
      <c r="V147" s="151"/>
      <c r="W147" s="151"/>
      <c r="X147" s="151"/>
      <c r="Y147" s="151"/>
      <c r="Z147" s="151"/>
      <c r="AA147" s="151"/>
      <c r="AB147" s="151"/>
      <c r="AC147" s="151"/>
      <c r="AD147" s="151"/>
      <c r="AE147" s="151" t="s">
        <v>111</v>
      </c>
      <c r="AF147" s="151">
        <v>0</v>
      </c>
      <c r="AG147" s="151"/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2">
        <v>42</v>
      </c>
      <c r="B148" s="159" t="s">
        <v>275</v>
      </c>
      <c r="C148" s="190" t="s">
        <v>276</v>
      </c>
      <c r="D148" s="161" t="s">
        <v>155</v>
      </c>
      <c r="E148" s="166">
        <v>16.920000000000002</v>
      </c>
      <c r="F148" s="169">
        <f>H148+J148</f>
        <v>0</v>
      </c>
      <c r="G148" s="170">
        <f>ROUND(E148*F148,2)</f>
        <v>0</v>
      </c>
      <c r="H148" s="170"/>
      <c r="I148" s="170">
        <f>ROUND(E148*H148,2)</f>
        <v>0</v>
      </c>
      <c r="J148" s="170"/>
      <c r="K148" s="170">
        <f>ROUND(E148*J148,2)</f>
        <v>0</v>
      </c>
      <c r="L148" s="170">
        <v>21</v>
      </c>
      <c r="M148" s="170">
        <f>G148*(1+L148/100)</f>
        <v>0</v>
      </c>
      <c r="N148" s="161">
        <v>3.9199999999999999E-2</v>
      </c>
      <c r="O148" s="161">
        <f>ROUND(E148*N148,5)</f>
        <v>0.66325999999999996</v>
      </c>
      <c r="P148" s="161">
        <v>0</v>
      </c>
      <c r="Q148" s="161">
        <f>ROUND(E148*P148,5)</f>
        <v>0</v>
      </c>
      <c r="R148" s="161"/>
      <c r="S148" s="161"/>
      <c r="T148" s="162">
        <v>1.05</v>
      </c>
      <c r="U148" s="161">
        <f>ROUND(E148*T148,2)</f>
        <v>17.77</v>
      </c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 t="s">
        <v>109</v>
      </c>
      <c r="AF148" s="151"/>
      <c r="AG148" s="151"/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2"/>
      <c r="B149" s="159"/>
      <c r="C149" s="191" t="s">
        <v>277</v>
      </c>
      <c r="D149" s="163"/>
      <c r="E149" s="167">
        <v>1.2</v>
      </c>
      <c r="F149" s="170"/>
      <c r="G149" s="170"/>
      <c r="H149" s="170"/>
      <c r="I149" s="170"/>
      <c r="J149" s="170"/>
      <c r="K149" s="170"/>
      <c r="L149" s="170"/>
      <c r="M149" s="170"/>
      <c r="N149" s="161"/>
      <c r="O149" s="161"/>
      <c r="P149" s="161"/>
      <c r="Q149" s="161"/>
      <c r="R149" s="161"/>
      <c r="S149" s="161"/>
      <c r="T149" s="162"/>
      <c r="U149" s="16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 t="s">
        <v>111</v>
      </c>
      <c r="AF149" s="151">
        <v>0</v>
      </c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2"/>
      <c r="B150" s="159"/>
      <c r="C150" s="191" t="s">
        <v>278</v>
      </c>
      <c r="D150" s="163"/>
      <c r="E150" s="167">
        <v>1.92</v>
      </c>
      <c r="F150" s="170"/>
      <c r="G150" s="170"/>
      <c r="H150" s="170"/>
      <c r="I150" s="170"/>
      <c r="J150" s="170"/>
      <c r="K150" s="170"/>
      <c r="L150" s="170"/>
      <c r="M150" s="170"/>
      <c r="N150" s="161"/>
      <c r="O150" s="161"/>
      <c r="P150" s="161"/>
      <c r="Q150" s="161"/>
      <c r="R150" s="161"/>
      <c r="S150" s="161"/>
      <c r="T150" s="162"/>
      <c r="U150" s="16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 t="s">
        <v>111</v>
      </c>
      <c r="AF150" s="151">
        <v>0</v>
      </c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2"/>
      <c r="B151" s="159"/>
      <c r="C151" s="191" t="s">
        <v>279</v>
      </c>
      <c r="D151" s="163"/>
      <c r="E151" s="167">
        <v>10.8</v>
      </c>
      <c r="F151" s="170"/>
      <c r="G151" s="170"/>
      <c r="H151" s="170"/>
      <c r="I151" s="170"/>
      <c r="J151" s="170"/>
      <c r="K151" s="170"/>
      <c r="L151" s="170"/>
      <c r="M151" s="170"/>
      <c r="N151" s="161"/>
      <c r="O151" s="161"/>
      <c r="P151" s="161"/>
      <c r="Q151" s="161"/>
      <c r="R151" s="161"/>
      <c r="S151" s="161"/>
      <c r="T151" s="162"/>
      <c r="U151" s="16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 t="s">
        <v>111</v>
      </c>
      <c r="AF151" s="151">
        <v>0</v>
      </c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2"/>
      <c r="B152" s="159"/>
      <c r="C152" s="191" t="s">
        <v>280</v>
      </c>
      <c r="D152" s="163"/>
      <c r="E152" s="167">
        <v>3</v>
      </c>
      <c r="F152" s="170"/>
      <c r="G152" s="170"/>
      <c r="H152" s="170"/>
      <c r="I152" s="170"/>
      <c r="J152" s="170"/>
      <c r="K152" s="170"/>
      <c r="L152" s="170"/>
      <c r="M152" s="170"/>
      <c r="N152" s="161"/>
      <c r="O152" s="161"/>
      <c r="P152" s="161"/>
      <c r="Q152" s="161"/>
      <c r="R152" s="161"/>
      <c r="S152" s="161"/>
      <c r="T152" s="162"/>
      <c r="U152" s="16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 t="s">
        <v>111</v>
      </c>
      <c r="AF152" s="151">
        <v>0</v>
      </c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2">
        <v>43</v>
      </c>
      <c r="B153" s="159" t="s">
        <v>281</v>
      </c>
      <c r="C153" s="190" t="s">
        <v>282</v>
      </c>
      <c r="D153" s="161" t="s">
        <v>155</v>
      </c>
      <c r="E153" s="166">
        <v>16.920000000000002</v>
      </c>
      <c r="F153" s="169">
        <f>H153+J153</f>
        <v>0</v>
      </c>
      <c r="G153" s="170">
        <f>ROUND(E153*F153,2)</f>
        <v>0</v>
      </c>
      <c r="H153" s="170"/>
      <c r="I153" s="170">
        <f>ROUND(E153*H153,2)</f>
        <v>0</v>
      </c>
      <c r="J153" s="170"/>
      <c r="K153" s="170">
        <f>ROUND(E153*J153,2)</f>
        <v>0</v>
      </c>
      <c r="L153" s="170">
        <v>21</v>
      </c>
      <c r="M153" s="170">
        <f>G153*(1+L153/100)</f>
        <v>0</v>
      </c>
      <c r="N153" s="161">
        <v>0</v>
      </c>
      <c r="O153" s="161">
        <f>ROUND(E153*N153,5)</f>
        <v>0</v>
      </c>
      <c r="P153" s="161">
        <v>0</v>
      </c>
      <c r="Q153" s="161">
        <f>ROUND(E153*P153,5)</f>
        <v>0</v>
      </c>
      <c r="R153" s="161"/>
      <c r="S153" s="161"/>
      <c r="T153" s="162">
        <v>0.32</v>
      </c>
      <c r="U153" s="161">
        <f>ROUND(E153*T153,2)</f>
        <v>5.41</v>
      </c>
      <c r="V153" s="151"/>
      <c r="W153" s="151"/>
      <c r="X153" s="151"/>
      <c r="Y153" s="151"/>
      <c r="Z153" s="151"/>
      <c r="AA153" s="151"/>
      <c r="AB153" s="151"/>
      <c r="AC153" s="151"/>
      <c r="AD153" s="151"/>
      <c r="AE153" s="151" t="s">
        <v>109</v>
      </c>
      <c r="AF153" s="151"/>
      <c r="AG153" s="151"/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2"/>
      <c r="B154" s="159"/>
      <c r="C154" s="191" t="s">
        <v>277</v>
      </c>
      <c r="D154" s="163"/>
      <c r="E154" s="167">
        <v>1.2</v>
      </c>
      <c r="F154" s="170"/>
      <c r="G154" s="170"/>
      <c r="H154" s="170"/>
      <c r="I154" s="170"/>
      <c r="J154" s="170"/>
      <c r="K154" s="170"/>
      <c r="L154" s="170"/>
      <c r="M154" s="170"/>
      <c r="N154" s="161"/>
      <c r="O154" s="161"/>
      <c r="P154" s="161"/>
      <c r="Q154" s="161"/>
      <c r="R154" s="161"/>
      <c r="S154" s="161"/>
      <c r="T154" s="162"/>
      <c r="U154" s="16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 t="s">
        <v>111</v>
      </c>
      <c r="AF154" s="151">
        <v>0</v>
      </c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2"/>
      <c r="B155" s="159"/>
      <c r="C155" s="191" t="s">
        <v>278</v>
      </c>
      <c r="D155" s="163"/>
      <c r="E155" s="167">
        <v>1.92</v>
      </c>
      <c r="F155" s="170"/>
      <c r="G155" s="170"/>
      <c r="H155" s="170"/>
      <c r="I155" s="170"/>
      <c r="J155" s="170"/>
      <c r="K155" s="170"/>
      <c r="L155" s="170"/>
      <c r="M155" s="170"/>
      <c r="N155" s="161"/>
      <c r="O155" s="161"/>
      <c r="P155" s="161"/>
      <c r="Q155" s="161"/>
      <c r="R155" s="161"/>
      <c r="S155" s="161"/>
      <c r="T155" s="162"/>
      <c r="U155" s="16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 t="s">
        <v>111</v>
      </c>
      <c r="AF155" s="151">
        <v>0</v>
      </c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2"/>
      <c r="B156" s="159"/>
      <c r="C156" s="191" t="s">
        <v>279</v>
      </c>
      <c r="D156" s="163"/>
      <c r="E156" s="167">
        <v>10.8</v>
      </c>
      <c r="F156" s="170"/>
      <c r="G156" s="170"/>
      <c r="H156" s="170"/>
      <c r="I156" s="170"/>
      <c r="J156" s="170"/>
      <c r="K156" s="170"/>
      <c r="L156" s="170"/>
      <c r="M156" s="170"/>
      <c r="N156" s="161"/>
      <c r="O156" s="161"/>
      <c r="P156" s="161"/>
      <c r="Q156" s="161"/>
      <c r="R156" s="161"/>
      <c r="S156" s="161"/>
      <c r="T156" s="162"/>
      <c r="U156" s="16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 t="s">
        <v>111</v>
      </c>
      <c r="AF156" s="151">
        <v>0</v>
      </c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2"/>
      <c r="B157" s="159"/>
      <c r="C157" s="191" t="s">
        <v>280</v>
      </c>
      <c r="D157" s="163"/>
      <c r="E157" s="167">
        <v>3</v>
      </c>
      <c r="F157" s="170"/>
      <c r="G157" s="170"/>
      <c r="H157" s="170"/>
      <c r="I157" s="170"/>
      <c r="J157" s="170"/>
      <c r="K157" s="170"/>
      <c r="L157" s="170"/>
      <c r="M157" s="170"/>
      <c r="N157" s="161"/>
      <c r="O157" s="161"/>
      <c r="P157" s="161"/>
      <c r="Q157" s="161"/>
      <c r="R157" s="161"/>
      <c r="S157" s="161"/>
      <c r="T157" s="162"/>
      <c r="U157" s="16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 t="s">
        <v>111</v>
      </c>
      <c r="AF157" s="151">
        <v>0</v>
      </c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2">
        <v>44</v>
      </c>
      <c r="B158" s="159" t="s">
        <v>283</v>
      </c>
      <c r="C158" s="190" t="s">
        <v>284</v>
      </c>
      <c r="D158" s="161" t="s">
        <v>108</v>
      </c>
      <c r="E158" s="166">
        <v>0.60675000000000001</v>
      </c>
      <c r="F158" s="169">
        <f>H158+J158</f>
        <v>0</v>
      </c>
      <c r="G158" s="170">
        <f>ROUND(E158*F158,2)</f>
        <v>0</v>
      </c>
      <c r="H158" s="170"/>
      <c r="I158" s="170">
        <f>ROUND(E158*H158,2)</f>
        <v>0</v>
      </c>
      <c r="J158" s="170"/>
      <c r="K158" s="170">
        <f>ROUND(E158*J158,2)</f>
        <v>0</v>
      </c>
      <c r="L158" s="170">
        <v>21</v>
      </c>
      <c r="M158" s="170">
        <f>G158*(1+L158/100)</f>
        <v>0</v>
      </c>
      <c r="N158" s="161">
        <v>2.5249999999999999</v>
      </c>
      <c r="O158" s="161">
        <f>ROUND(E158*N158,5)</f>
        <v>1.5320400000000001</v>
      </c>
      <c r="P158" s="161">
        <v>0</v>
      </c>
      <c r="Q158" s="161">
        <f>ROUND(E158*P158,5)</f>
        <v>0</v>
      </c>
      <c r="R158" s="161"/>
      <c r="S158" s="161"/>
      <c r="T158" s="162">
        <v>0.48</v>
      </c>
      <c r="U158" s="161">
        <f>ROUND(E158*T158,2)</f>
        <v>0.28999999999999998</v>
      </c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 t="s">
        <v>109</v>
      </c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2"/>
      <c r="B159" s="159"/>
      <c r="C159" s="191" t="s">
        <v>285</v>
      </c>
      <c r="D159" s="163"/>
      <c r="E159" s="167">
        <v>0.60675000000000001</v>
      </c>
      <c r="F159" s="170"/>
      <c r="G159" s="170"/>
      <c r="H159" s="170"/>
      <c r="I159" s="170"/>
      <c r="J159" s="170"/>
      <c r="K159" s="170"/>
      <c r="L159" s="170"/>
      <c r="M159" s="170"/>
      <c r="N159" s="161"/>
      <c r="O159" s="161"/>
      <c r="P159" s="161"/>
      <c r="Q159" s="161"/>
      <c r="R159" s="161"/>
      <c r="S159" s="161"/>
      <c r="T159" s="162"/>
      <c r="U159" s="161"/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 t="s">
        <v>111</v>
      </c>
      <c r="AF159" s="151">
        <v>0</v>
      </c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ht="22.5" outlineLevel="1" x14ac:dyDescent="0.2">
      <c r="A160" s="152">
        <v>45</v>
      </c>
      <c r="B160" s="159" t="s">
        <v>286</v>
      </c>
      <c r="C160" s="190" t="s">
        <v>287</v>
      </c>
      <c r="D160" s="161" t="s">
        <v>215</v>
      </c>
      <c r="E160" s="166">
        <v>1.78E-2</v>
      </c>
      <c r="F160" s="169">
        <f>H160+J160</f>
        <v>0</v>
      </c>
      <c r="G160" s="170">
        <f>ROUND(E160*F160,2)</f>
        <v>0</v>
      </c>
      <c r="H160" s="170"/>
      <c r="I160" s="170">
        <f>ROUND(E160*H160,2)</f>
        <v>0</v>
      </c>
      <c r="J160" s="170"/>
      <c r="K160" s="170">
        <f>ROUND(E160*J160,2)</f>
        <v>0</v>
      </c>
      <c r="L160" s="170">
        <v>21</v>
      </c>
      <c r="M160" s="170">
        <f>G160*(1+L160/100)</f>
        <v>0</v>
      </c>
      <c r="N160" s="161">
        <v>1.0662499999999999</v>
      </c>
      <c r="O160" s="161">
        <f>ROUND(E160*N160,5)</f>
        <v>1.898E-2</v>
      </c>
      <c r="P160" s="161">
        <v>0</v>
      </c>
      <c r="Q160" s="161">
        <f>ROUND(E160*P160,5)</f>
        <v>0</v>
      </c>
      <c r="R160" s="161"/>
      <c r="S160" s="161"/>
      <c r="T160" s="162">
        <v>15.23</v>
      </c>
      <c r="U160" s="161">
        <f>ROUND(E160*T160,2)</f>
        <v>0.27</v>
      </c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 t="s">
        <v>109</v>
      </c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2"/>
      <c r="B161" s="159"/>
      <c r="C161" s="191" t="s">
        <v>288</v>
      </c>
      <c r="D161" s="163"/>
      <c r="E161" s="167">
        <v>1.78E-2</v>
      </c>
      <c r="F161" s="170"/>
      <c r="G161" s="170"/>
      <c r="H161" s="170"/>
      <c r="I161" s="170"/>
      <c r="J161" s="170"/>
      <c r="K161" s="170"/>
      <c r="L161" s="170"/>
      <c r="M161" s="170"/>
      <c r="N161" s="161"/>
      <c r="O161" s="161"/>
      <c r="P161" s="161"/>
      <c r="Q161" s="161"/>
      <c r="R161" s="161"/>
      <c r="S161" s="161"/>
      <c r="T161" s="162"/>
      <c r="U161" s="161"/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 t="s">
        <v>111</v>
      </c>
      <c r="AF161" s="151">
        <v>0</v>
      </c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ht="22.5" outlineLevel="1" x14ac:dyDescent="0.2">
      <c r="A162" s="152">
        <v>46</v>
      </c>
      <c r="B162" s="159" t="s">
        <v>289</v>
      </c>
      <c r="C162" s="190" t="s">
        <v>290</v>
      </c>
      <c r="D162" s="161" t="s">
        <v>155</v>
      </c>
      <c r="E162" s="166">
        <v>1.4255599999999999</v>
      </c>
      <c r="F162" s="169">
        <f>H162+J162</f>
        <v>0</v>
      </c>
      <c r="G162" s="170">
        <f>ROUND(E162*F162,2)</f>
        <v>0</v>
      </c>
      <c r="H162" s="170"/>
      <c r="I162" s="170">
        <f>ROUND(E162*H162,2)</f>
        <v>0</v>
      </c>
      <c r="J162" s="170"/>
      <c r="K162" s="170">
        <f>ROUND(E162*J162,2)</f>
        <v>0</v>
      </c>
      <c r="L162" s="170">
        <v>21</v>
      </c>
      <c r="M162" s="170">
        <f>G162*(1+L162/100)</f>
        <v>0</v>
      </c>
      <c r="N162" s="161">
        <v>3.6400000000000002E-2</v>
      </c>
      <c r="O162" s="161">
        <f>ROUND(E162*N162,5)</f>
        <v>5.1889999999999999E-2</v>
      </c>
      <c r="P162" s="161">
        <v>0</v>
      </c>
      <c r="Q162" s="161">
        <f>ROUND(E162*P162,5)</f>
        <v>0</v>
      </c>
      <c r="R162" s="161"/>
      <c r="S162" s="161"/>
      <c r="T162" s="162">
        <v>0.53</v>
      </c>
      <c r="U162" s="161">
        <f>ROUND(E162*T162,2)</f>
        <v>0.76</v>
      </c>
      <c r="V162" s="151"/>
      <c r="W162" s="151"/>
      <c r="X162" s="151"/>
      <c r="Y162" s="151"/>
      <c r="Z162" s="151"/>
      <c r="AA162" s="151"/>
      <c r="AB162" s="151"/>
      <c r="AC162" s="151"/>
      <c r="AD162" s="151"/>
      <c r="AE162" s="151" t="s">
        <v>109</v>
      </c>
      <c r="AF162" s="151"/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2"/>
      <c r="B163" s="159"/>
      <c r="C163" s="191" t="s">
        <v>291</v>
      </c>
      <c r="D163" s="163"/>
      <c r="E163" s="167">
        <v>1.4255599999999999</v>
      </c>
      <c r="F163" s="170"/>
      <c r="G163" s="170"/>
      <c r="H163" s="170"/>
      <c r="I163" s="170"/>
      <c r="J163" s="170"/>
      <c r="K163" s="170"/>
      <c r="L163" s="170"/>
      <c r="M163" s="170"/>
      <c r="N163" s="161"/>
      <c r="O163" s="161"/>
      <c r="P163" s="161"/>
      <c r="Q163" s="161"/>
      <c r="R163" s="161"/>
      <c r="S163" s="161"/>
      <c r="T163" s="162"/>
      <c r="U163" s="161"/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1" t="s">
        <v>111</v>
      </c>
      <c r="AF163" s="151">
        <v>0</v>
      </c>
      <c r="AG163" s="151"/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2">
        <v>47</v>
      </c>
      <c r="B164" s="159" t="s">
        <v>292</v>
      </c>
      <c r="C164" s="190" t="s">
        <v>293</v>
      </c>
      <c r="D164" s="161" t="s">
        <v>155</v>
      </c>
      <c r="E164" s="166">
        <v>1.4255599999999999</v>
      </c>
      <c r="F164" s="169">
        <f>H164+J164</f>
        <v>0</v>
      </c>
      <c r="G164" s="170">
        <f>ROUND(E164*F164,2)</f>
        <v>0</v>
      </c>
      <c r="H164" s="170"/>
      <c r="I164" s="170">
        <f>ROUND(E164*H164,2)</f>
        <v>0</v>
      </c>
      <c r="J164" s="170"/>
      <c r="K164" s="170">
        <f>ROUND(E164*J164,2)</f>
        <v>0</v>
      </c>
      <c r="L164" s="170">
        <v>21</v>
      </c>
      <c r="M164" s="170">
        <f>G164*(1+L164/100)</f>
        <v>0</v>
      </c>
      <c r="N164" s="161">
        <v>0</v>
      </c>
      <c r="O164" s="161">
        <f>ROUND(E164*N164,5)</f>
        <v>0</v>
      </c>
      <c r="P164" s="161">
        <v>0</v>
      </c>
      <c r="Q164" s="161">
        <f>ROUND(E164*P164,5)</f>
        <v>0</v>
      </c>
      <c r="R164" s="161"/>
      <c r="S164" s="161"/>
      <c r="T164" s="162">
        <v>0.32</v>
      </c>
      <c r="U164" s="161">
        <f>ROUND(E164*T164,2)</f>
        <v>0.46</v>
      </c>
      <c r="V164" s="151"/>
      <c r="W164" s="151"/>
      <c r="X164" s="151"/>
      <c r="Y164" s="151"/>
      <c r="Z164" s="151"/>
      <c r="AA164" s="151"/>
      <c r="AB164" s="151"/>
      <c r="AC164" s="151"/>
      <c r="AD164" s="151"/>
      <c r="AE164" s="151" t="s">
        <v>109</v>
      </c>
      <c r="AF164" s="151"/>
      <c r="AG164" s="151"/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2"/>
      <c r="B165" s="159"/>
      <c r="C165" s="191" t="s">
        <v>291</v>
      </c>
      <c r="D165" s="163"/>
      <c r="E165" s="167">
        <v>1.4255599999999999</v>
      </c>
      <c r="F165" s="170"/>
      <c r="G165" s="170"/>
      <c r="H165" s="170"/>
      <c r="I165" s="170"/>
      <c r="J165" s="170"/>
      <c r="K165" s="170"/>
      <c r="L165" s="170"/>
      <c r="M165" s="170"/>
      <c r="N165" s="161"/>
      <c r="O165" s="161"/>
      <c r="P165" s="161"/>
      <c r="Q165" s="161"/>
      <c r="R165" s="161"/>
      <c r="S165" s="161"/>
      <c r="T165" s="162"/>
      <c r="U165" s="161"/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 t="s">
        <v>111</v>
      </c>
      <c r="AF165" s="151">
        <v>0</v>
      </c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x14ac:dyDescent="0.2">
      <c r="A166" s="153" t="s">
        <v>104</v>
      </c>
      <c r="B166" s="160" t="s">
        <v>57</v>
      </c>
      <c r="C166" s="192" t="s">
        <v>58</v>
      </c>
      <c r="D166" s="164"/>
      <c r="E166" s="168"/>
      <c r="F166" s="171"/>
      <c r="G166" s="171">
        <f>SUMIF(AE167:AE198,"&lt;&gt;NOR",G167:G198)</f>
        <v>0</v>
      </c>
      <c r="H166" s="171"/>
      <c r="I166" s="171">
        <f>SUM(I167:I198)</f>
        <v>0</v>
      </c>
      <c r="J166" s="171"/>
      <c r="K166" s="171">
        <f>SUM(K167:K198)</f>
        <v>0</v>
      </c>
      <c r="L166" s="171"/>
      <c r="M166" s="171">
        <f>SUM(M167:M198)</f>
        <v>0</v>
      </c>
      <c r="N166" s="164"/>
      <c r="O166" s="164">
        <f>SUM(O167:O198)</f>
        <v>2431.0515100000002</v>
      </c>
      <c r="P166" s="164"/>
      <c r="Q166" s="164">
        <f>SUM(Q167:Q198)</f>
        <v>0</v>
      </c>
      <c r="R166" s="164"/>
      <c r="S166" s="164"/>
      <c r="T166" s="165"/>
      <c r="U166" s="164">
        <f>SUM(U167:U198)</f>
        <v>804.98</v>
      </c>
      <c r="AE166" t="s">
        <v>105</v>
      </c>
    </row>
    <row r="167" spans="1:60" ht="22.5" outlineLevel="1" x14ac:dyDescent="0.2">
      <c r="A167" s="152">
        <v>48</v>
      </c>
      <c r="B167" s="159" t="s">
        <v>294</v>
      </c>
      <c r="C167" s="190" t="s">
        <v>295</v>
      </c>
      <c r="D167" s="161" t="s">
        <v>155</v>
      </c>
      <c r="E167" s="166">
        <v>3198</v>
      </c>
      <c r="F167" s="169">
        <f>H167+J167</f>
        <v>0</v>
      </c>
      <c r="G167" s="170">
        <f>ROUND(E167*F167,2)</f>
        <v>0</v>
      </c>
      <c r="H167" s="170"/>
      <c r="I167" s="170">
        <f>ROUND(E167*H167,2)</f>
        <v>0</v>
      </c>
      <c r="J167" s="170"/>
      <c r="K167" s="170">
        <f>ROUND(E167*J167,2)</f>
        <v>0</v>
      </c>
      <c r="L167" s="170">
        <v>21</v>
      </c>
      <c r="M167" s="170">
        <f>G167*(1+L167/100)</f>
        <v>0</v>
      </c>
      <c r="N167" s="161">
        <v>6.7849999999999994E-2</v>
      </c>
      <c r="O167" s="161">
        <f>ROUND(E167*N167,5)</f>
        <v>216.98429999999999</v>
      </c>
      <c r="P167" s="161">
        <v>0</v>
      </c>
      <c r="Q167" s="161">
        <f>ROUND(E167*P167,5)</f>
        <v>0</v>
      </c>
      <c r="R167" s="161"/>
      <c r="S167" s="161"/>
      <c r="T167" s="162">
        <v>0.03</v>
      </c>
      <c r="U167" s="161">
        <f>ROUND(E167*T167,2)</f>
        <v>95.94</v>
      </c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 t="s">
        <v>109</v>
      </c>
      <c r="AF167" s="151"/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2"/>
      <c r="B168" s="159"/>
      <c r="C168" s="191" t="s">
        <v>296</v>
      </c>
      <c r="D168" s="163"/>
      <c r="E168" s="167">
        <v>2848</v>
      </c>
      <c r="F168" s="170"/>
      <c r="G168" s="170"/>
      <c r="H168" s="170"/>
      <c r="I168" s="170"/>
      <c r="J168" s="170"/>
      <c r="K168" s="170"/>
      <c r="L168" s="170"/>
      <c r="M168" s="170"/>
      <c r="N168" s="161"/>
      <c r="O168" s="161"/>
      <c r="P168" s="161"/>
      <c r="Q168" s="161"/>
      <c r="R168" s="161"/>
      <c r="S168" s="161"/>
      <c r="T168" s="162"/>
      <c r="U168" s="161"/>
      <c r="V168" s="151"/>
      <c r="W168" s="151"/>
      <c r="X168" s="151"/>
      <c r="Y168" s="151"/>
      <c r="Z168" s="151"/>
      <c r="AA168" s="151"/>
      <c r="AB168" s="151"/>
      <c r="AC168" s="151"/>
      <c r="AD168" s="151"/>
      <c r="AE168" s="151" t="s">
        <v>111</v>
      </c>
      <c r="AF168" s="151">
        <v>0</v>
      </c>
      <c r="AG168" s="151"/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2"/>
      <c r="B169" s="159"/>
      <c r="C169" s="191" t="s">
        <v>297</v>
      </c>
      <c r="D169" s="163"/>
      <c r="E169" s="167">
        <v>350</v>
      </c>
      <c r="F169" s="170"/>
      <c r="G169" s="170"/>
      <c r="H169" s="170"/>
      <c r="I169" s="170"/>
      <c r="J169" s="170"/>
      <c r="K169" s="170"/>
      <c r="L169" s="170"/>
      <c r="M169" s="170"/>
      <c r="N169" s="161"/>
      <c r="O169" s="161"/>
      <c r="P169" s="161"/>
      <c r="Q169" s="161"/>
      <c r="R169" s="161"/>
      <c r="S169" s="161"/>
      <c r="T169" s="162"/>
      <c r="U169" s="161"/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 t="s">
        <v>111</v>
      </c>
      <c r="AF169" s="151">
        <v>0</v>
      </c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ht="22.5" outlineLevel="1" x14ac:dyDescent="0.2">
      <c r="A170" s="152">
        <v>49</v>
      </c>
      <c r="B170" s="159" t="s">
        <v>298</v>
      </c>
      <c r="C170" s="190" t="s">
        <v>299</v>
      </c>
      <c r="D170" s="161" t="s">
        <v>155</v>
      </c>
      <c r="E170" s="166">
        <v>3198</v>
      </c>
      <c r="F170" s="169">
        <f>H170+J170</f>
        <v>0</v>
      </c>
      <c r="G170" s="170">
        <f>ROUND(E170*F170,2)</f>
        <v>0</v>
      </c>
      <c r="H170" s="170"/>
      <c r="I170" s="170">
        <f>ROUND(E170*H170,2)</f>
        <v>0</v>
      </c>
      <c r="J170" s="170"/>
      <c r="K170" s="170">
        <f>ROUND(E170*J170,2)</f>
        <v>0</v>
      </c>
      <c r="L170" s="170">
        <v>21</v>
      </c>
      <c r="M170" s="170">
        <f>G170*(1+L170/100)</f>
        <v>0</v>
      </c>
      <c r="N170" s="161">
        <v>6.7849999999999994E-2</v>
      </c>
      <c r="O170" s="161">
        <f>ROUND(E170*N170,5)</f>
        <v>216.98429999999999</v>
      </c>
      <c r="P170" s="161">
        <v>0</v>
      </c>
      <c r="Q170" s="161">
        <f>ROUND(E170*P170,5)</f>
        <v>0</v>
      </c>
      <c r="R170" s="161"/>
      <c r="S170" s="161"/>
      <c r="T170" s="162">
        <v>0.03</v>
      </c>
      <c r="U170" s="161">
        <f>ROUND(E170*T170,2)</f>
        <v>95.94</v>
      </c>
      <c r="V170" s="151"/>
      <c r="W170" s="151"/>
      <c r="X170" s="151"/>
      <c r="Y170" s="151"/>
      <c r="Z170" s="151"/>
      <c r="AA170" s="151"/>
      <c r="AB170" s="151"/>
      <c r="AC170" s="151"/>
      <c r="AD170" s="151"/>
      <c r="AE170" s="151" t="s">
        <v>109</v>
      </c>
      <c r="AF170" s="151"/>
      <c r="AG170" s="151"/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2"/>
      <c r="B171" s="159"/>
      <c r="C171" s="191" t="s">
        <v>296</v>
      </c>
      <c r="D171" s="163"/>
      <c r="E171" s="167">
        <v>2848</v>
      </c>
      <c r="F171" s="170"/>
      <c r="G171" s="170"/>
      <c r="H171" s="170"/>
      <c r="I171" s="170"/>
      <c r="J171" s="170"/>
      <c r="K171" s="170"/>
      <c r="L171" s="170"/>
      <c r="M171" s="170"/>
      <c r="N171" s="161"/>
      <c r="O171" s="161"/>
      <c r="P171" s="161"/>
      <c r="Q171" s="161"/>
      <c r="R171" s="161"/>
      <c r="S171" s="161"/>
      <c r="T171" s="162"/>
      <c r="U171" s="161"/>
      <c r="V171" s="151"/>
      <c r="W171" s="151"/>
      <c r="X171" s="151"/>
      <c r="Y171" s="151"/>
      <c r="Z171" s="151"/>
      <c r="AA171" s="151"/>
      <c r="AB171" s="151"/>
      <c r="AC171" s="151"/>
      <c r="AD171" s="151"/>
      <c r="AE171" s="151" t="s">
        <v>111</v>
      </c>
      <c r="AF171" s="151">
        <v>0</v>
      </c>
      <c r="AG171" s="151"/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2"/>
      <c r="B172" s="159"/>
      <c r="C172" s="191" t="s">
        <v>297</v>
      </c>
      <c r="D172" s="163"/>
      <c r="E172" s="167">
        <v>350</v>
      </c>
      <c r="F172" s="170"/>
      <c r="G172" s="170"/>
      <c r="H172" s="170"/>
      <c r="I172" s="170"/>
      <c r="J172" s="170"/>
      <c r="K172" s="170"/>
      <c r="L172" s="170"/>
      <c r="M172" s="170"/>
      <c r="N172" s="161"/>
      <c r="O172" s="161"/>
      <c r="P172" s="161"/>
      <c r="Q172" s="161"/>
      <c r="R172" s="161"/>
      <c r="S172" s="161"/>
      <c r="T172" s="162"/>
      <c r="U172" s="161"/>
      <c r="V172" s="151"/>
      <c r="W172" s="151"/>
      <c r="X172" s="151"/>
      <c r="Y172" s="151"/>
      <c r="Z172" s="151"/>
      <c r="AA172" s="151"/>
      <c r="AB172" s="151"/>
      <c r="AC172" s="151"/>
      <c r="AD172" s="151"/>
      <c r="AE172" s="151" t="s">
        <v>111</v>
      </c>
      <c r="AF172" s="151">
        <v>0</v>
      </c>
      <c r="AG172" s="151"/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ht="22.5" outlineLevel="1" x14ac:dyDescent="0.2">
      <c r="A173" s="152">
        <v>50</v>
      </c>
      <c r="B173" s="159" t="s">
        <v>300</v>
      </c>
      <c r="C173" s="190" t="s">
        <v>301</v>
      </c>
      <c r="D173" s="161" t="s">
        <v>155</v>
      </c>
      <c r="E173" s="166">
        <v>3198</v>
      </c>
      <c r="F173" s="169">
        <f>H173+J173</f>
        <v>0</v>
      </c>
      <c r="G173" s="170">
        <f>ROUND(E173*F173,2)</f>
        <v>0</v>
      </c>
      <c r="H173" s="170"/>
      <c r="I173" s="170">
        <f>ROUND(E173*H173,2)</f>
        <v>0</v>
      </c>
      <c r="J173" s="170"/>
      <c r="K173" s="170">
        <f>ROUND(E173*J173,2)</f>
        <v>0</v>
      </c>
      <c r="L173" s="170">
        <v>21</v>
      </c>
      <c r="M173" s="170">
        <f>G173*(1+L173/100)</f>
        <v>0</v>
      </c>
      <c r="N173" s="161">
        <v>6.7849999999999994E-2</v>
      </c>
      <c r="O173" s="161">
        <f>ROUND(E173*N173,5)</f>
        <v>216.98429999999999</v>
      </c>
      <c r="P173" s="161">
        <v>0</v>
      </c>
      <c r="Q173" s="161">
        <f>ROUND(E173*P173,5)</f>
        <v>0</v>
      </c>
      <c r="R173" s="161"/>
      <c r="S173" s="161"/>
      <c r="T173" s="162">
        <v>0.03</v>
      </c>
      <c r="U173" s="161">
        <f>ROUND(E173*T173,2)</f>
        <v>95.94</v>
      </c>
      <c r="V173" s="151"/>
      <c r="W173" s="151"/>
      <c r="X173" s="151"/>
      <c r="Y173" s="151"/>
      <c r="Z173" s="151"/>
      <c r="AA173" s="151"/>
      <c r="AB173" s="151"/>
      <c r="AC173" s="151"/>
      <c r="AD173" s="151"/>
      <c r="AE173" s="151" t="s">
        <v>109</v>
      </c>
      <c r="AF173" s="151"/>
      <c r="AG173" s="151"/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52"/>
      <c r="B174" s="159"/>
      <c r="C174" s="191" t="s">
        <v>296</v>
      </c>
      <c r="D174" s="163"/>
      <c r="E174" s="167">
        <v>2848</v>
      </c>
      <c r="F174" s="170"/>
      <c r="G174" s="170"/>
      <c r="H174" s="170"/>
      <c r="I174" s="170"/>
      <c r="J174" s="170"/>
      <c r="K174" s="170"/>
      <c r="L174" s="170"/>
      <c r="M174" s="170"/>
      <c r="N174" s="161"/>
      <c r="O174" s="161"/>
      <c r="P174" s="161"/>
      <c r="Q174" s="161"/>
      <c r="R174" s="161"/>
      <c r="S174" s="161"/>
      <c r="T174" s="162"/>
      <c r="U174" s="161"/>
      <c r="V174" s="151"/>
      <c r="W174" s="151"/>
      <c r="X174" s="151"/>
      <c r="Y174" s="151"/>
      <c r="Z174" s="151"/>
      <c r="AA174" s="151"/>
      <c r="AB174" s="151"/>
      <c r="AC174" s="151"/>
      <c r="AD174" s="151"/>
      <c r="AE174" s="151" t="s">
        <v>111</v>
      </c>
      <c r="AF174" s="151">
        <v>0</v>
      </c>
      <c r="AG174" s="151"/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2"/>
      <c r="B175" s="159"/>
      <c r="C175" s="191" t="s">
        <v>297</v>
      </c>
      <c r="D175" s="163"/>
      <c r="E175" s="167">
        <v>350</v>
      </c>
      <c r="F175" s="170"/>
      <c r="G175" s="170"/>
      <c r="H175" s="170"/>
      <c r="I175" s="170"/>
      <c r="J175" s="170"/>
      <c r="K175" s="170"/>
      <c r="L175" s="170"/>
      <c r="M175" s="170"/>
      <c r="N175" s="161"/>
      <c r="O175" s="161"/>
      <c r="P175" s="161"/>
      <c r="Q175" s="161"/>
      <c r="R175" s="161"/>
      <c r="S175" s="161"/>
      <c r="T175" s="162"/>
      <c r="U175" s="161"/>
      <c r="V175" s="151"/>
      <c r="W175" s="151"/>
      <c r="X175" s="151"/>
      <c r="Y175" s="151"/>
      <c r="Z175" s="151"/>
      <c r="AA175" s="151"/>
      <c r="AB175" s="151"/>
      <c r="AC175" s="151"/>
      <c r="AD175" s="151"/>
      <c r="AE175" s="151" t="s">
        <v>111</v>
      </c>
      <c r="AF175" s="151">
        <v>0</v>
      </c>
      <c r="AG175" s="151"/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ht="22.5" outlineLevel="1" x14ac:dyDescent="0.2">
      <c r="A176" s="152">
        <v>51</v>
      </c>
      <c r="B176" s="159" t="s">
        <v>302</v>
      </c>
      <c r="C176" s="190" t="s">
        <v>303</v>
      </c>
      <c r="D176" s="161" t="s">
        <v>155</v>
      </c>
      <c r="E176" s="166">
        <v>3198</v>
      </c>
      <c r="F176" s="169">
        <f>H176+J176</f>
        <v>0</v>
      </c>
      <c r="G176" s="170">
        <f>ROUND(E176*F176,2)</f>
        <v>0</v>
      </c>
      <c r="H176" s="170"/>
      <c r="I176" s="170">
        <f>ROUND(E176*H176,2)</f>
        <v>0</v>
      </c>
      <c r="J176" s="170"/>
      <c r="K176" s="170">
        <f>ROUND(E176*J176,2)</f>
        <v>0</v>
      </c>
      <c r="L176" s="170">
        <v>21</v>
      </c>
      <c r="M176" s="170">
        <f>G176*(1+L176/100)</f>
        <v>0</v>
      </c>
      <c r="N176" s="161">
        <v>0.12837000000000001</v>
      </c>
      <c r="O176" s="161">
        <f>ROUND(E176*N176,5)</f>
        <v>410.52726000000001</v>
      </c>
      <c r="P176" s="161">
        <v>0</v>
      </c>
      <c r="Q176" s="161">
        <f>ROUND(E176*P176,5)</f>
        <v>0</v>
      </c>
      <c r="R176" s="161"/>
      <c r="S176" s="161"/>
      <c r="T176" s="162">
        <v>0.02</v>
      </c>
      <c r="U176" s="161">
        <f>ROUND(E176*T176,2)</f>
        <v>63.96</v>
      </c>
      <c r="V176" s="151"/>
      <c r="W176" s="151"/>
      <c r="X176" s="151"/>
      <c r="Y176" s="151"/>
      <c r="Z176" s="151"/>
      <c r="AA176" s="151"/>
      <c r="AB176" s="151"/>
      <c r="AC176" s="151"/>
      <c r="AD176" s="151"/>
      <c r="AE176" s="151" t="s">
        <v>109</v>
      </c>
      <c r="AF176" s="151"/>
      <c r="AG176" s="151"/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52"/>
      <c r="B177" s="159"/>
      <c r="C177" s="191" t="s">
        <v>296</v>
      </c>
      <c r="D177" s="163"/>
      <c r="E177" s="167">
        <v>2848</v>
      </c>
      <c r="F177" s="170"/>
      <c r="G177" s="170"/>
      <c r="H177" s="170"/>
      <c r="I177" s="170"/>
      <c r="J177" s="170"/>
      <c r="K177" s="170"/>
      <c r="L177" s="170"/>
      <c r="M177" s="170"/>
      <c r="N177" s="161"/>
      <c r="O177" s="161"/>
      <c r="P177" s="161"/>
      <c r="Q177" s="161"/>
      <c r="R177" s="161"/>
      <c r="S177" s="161"/>
      <c r="T177" s="162"/>
      <c r="U177" s="161"/>
      <c r="V177" s="151"/>
      <c r="W177" s="151"/>
      <c r="X177" s="151"/>
      <c r="Y177" s="151"/>
      <c r="Z177" s="151"/>
      <c r="AA177" s="151"/>
      <c r="AB177" s="151"/>
      <c r="AC177" s="151"/>
      <c r="AD177" s="151"/>
      <c r="AE177" s="151" t="s">
        <v>111</v>
      </c>
      <c r="AF177" s="151">
        <v>0</v>
      </c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2"/>
      <c r="B178" s="159"/>
      <c r="C178" s="191" t="s">
        <v>297</v>
      </c>
      <c r="D178" s="163"/>
      <c r="E178" s="167">
        <v>350</v>
      </c>
      <c r="F178" s="170"/>
      <c r="G178" s="170"/>
      <c r="H178" s="170"/>
      <c r="I178" s="170"/>
      <c r="J178" s="170"/>
      <c r="K178" s="170"/>
      <c r="L178" s="170"/>
      <c r="M178" s="170"/>
      <c r="N178" s="161"/>
      <c r="O178" s="161"/>
      <c r="P178" s="161"/>
      <c r="Q178" s="161"/>
      <c r="R178" s="161"/>
      <c r="S178" s="161"/>
      <c r="T178" s="162"/>
      <c r="U178" s="161"/>
      <c r="V178" s="151"/>
      <c r="W178" s="151"/>
      <c r="X178" s="151"/>
      <c r="Y178" s="151"/>
      <c r="Z178" s="151"/>
      <c r="AA178" s="151"/>
      <c r="AB178" s="151"/>
      <c r="AC178" s="151"/>
      <c r="AD178" s="151"/>
      <c r="AE178" s="151" t="s">
        <v>111</v>
      </c>
      <c r="AF178" s="151">
        <v>0</v>
      </c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2">
        <v>52</v>
      </c>
      <c r="B179" s="159" t="s">
        <v>304</v>
      </c>
      <c r="C179" s="190" t="s">
        <v>305</v>
      </c>
      <c r="D179" s="161" t="s">
        <v>155</v>
      </c>
      <c r="E179" s="166">
        <v>3198</v>
      </c>
      <c r="F179" s="169">
        <f>H179+J179</f>
        <v>0</v>
      </c>
      <c r="G179" s="170">
        <f>ROUND(E179*F179,2)</f>
        <v>0</v>
      </c>
      <c r="H179" s="170"/>
      <c r="I179" s="170">
        <f>ROUND(E179*H179,2)</f>
        <v>0</v>
      </c>
      <c r="J179" s="170"/>
      <c r="K179" s="170">
        <f>ROUND(E179*J179,2)</f>
        <v>0</v>
      </c>
      <c r="L179" s="170">
        <v>21</v>
      </c>
      <c r="M179" s="170">
        <f>G179*(1+L179/100)</f>
        <v>0</v>
      </c>
      <c r="N179" s="161">
        <v>0.19350000000000001</v>
      </c>
      <c r="O179" s="161">
        <f>ROUND(E179*N179,5)</f>
        <v>618.81299999999999</v>
      </c>
      <c r="P179" s="161">
        <v>0</v>
      </c>
      <c r="Q179" s="161">
        <f>ROUND(E179*P179,5)</f>
        <v>0</v>
      </c>
      <c r="R179" s="161"/>
      <c r="S179" s="161"/>
      <c r="T179" s="162">
        <v>0.03</v>
      </c>
      <c r="U179" s="161">
        <f>ROUND(E179*T179,2)</f>
        <v>95.94</v>
      </c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1" t="s">
        <v>109</v>
      </c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2"/>
      <c r="B180" s="159"/>
      <c r="C180" s="191" t="s">
        <v>296</v>
      </c>
      <c r="D180" s="163"/>
      <c r="E180" s="167">
        <v>2848</v>
      </c>
      <c r="F180" s="170"/>
      <c r="G180" s="170"/>
      <c r="H180" s="170"/>
      <c r="I180" s="170"/>
      <c r="J180" s="170"/>
      <c r="K180" s="170"/>
      <c r="L180" s="170"/>
      <c r="M180" s="170"/>
      <c r="N180" s="161"/>
      <c r="O180" s="161"/>
      <c r="P180" s="161"/>
      <c r="Q180" s="161"/>
      <c r="R180" s="161"/>
      <c r="S180" s="161"/>
      <c r="T180" s="162"/>
      <c r="U180" s="161"/>
      <c r="V180" s="151"/>
      <c r="W180" s="151"/>
      <c r="X180" s="151"/>
      <c r="Y180" s="151"/>
      <c r="Z180" s="151"/>
      <c r="AA180" s="151"/>
      <c r="AB180" s="151"/>
      <c r="AC180" s="151"/>
      <c r="AD180" s="151"/>
      <c r="AE180" s="151" t="s">
        <v>111</v>
      </c>
      <c r="AF180" s="151">
        <v>0</v>
      </c>
      <c r="AG180" s="151"/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2"/>
      <c r="B181" s="159"/>
      <c r="C181" s="191" t="s">
        <v>297</v>
      </c>
      <c r="D181" s="163"/>
      <c r="E181" s="167">
        <v>350</v>
      </c>
      <c r="F181" s="170"/>
      <c r="G181" s="170"/>
      <c r="H181" s="170"/>
      <c r="I181" s="170"/>
      <c r="J181" s="170"/>
      <c r="K181" s="170"/>
      <c r="L181" s="170"/>
      <c r="M181" s="170"/>
      <c r="N181" s="161"/>
      <c r="O181" s="161"/>
      <c r="P181" s="161"/>
      <c r="Q181" s="161"/>
      <c r="R181" s="161"/>
      <c r="S181" s="161"/>
      <c r="T181" s="162"/>
      <c r="U181" s="161"/>
      <c r="V181" s="151"/>
      <c r="W181" s="151"/>
      <c r="X181" s="151"/>
      <c r="Y181" s="151"/>
      <c r="Z181" s="151"/>
      <c r="AA181" s="151"/>
      <c r="AB181" s="151"/>
      <c r="AC181" s="151"/>
      <c r="AD181" s="151"/>
      <c r="AE181" s="151" t="s">
        <v>111</v>
      </c>
      <c r="AF181" s="151">
        <v>0</v>
      </c>
      <c r="AG181" s="151"/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ht="22.5" outlineLevel="1" x14ac:dyDescent="0.2">
      <c r="A182" s="152">
        <v>53</v>
      </c>
      <c r="B182" s="159" t="s">
        <v>306</v>
      </c>
      <c r="C182" s="190" t="s">
        <v>307</v>
      </c>
      <c r="D182" s="161" t="s">
        <v>155</v>
      </c>
      <c r="E182" s="166">
        <v>3198</v>
      </c>
      <c r="F182" s="169">
        <f>H182+J182</f>
        <v>0</v>
      </c>
      <c r="G182" s="170">
        <f>ROUND(E182*F182,2)</f>
        <v>0</v>
      </c>
      <c r="H182" s="170"/>
      <c r="I182" s="170">
        <f>ROUND(E182*H182,2)</f>
        <v>0</v>
      </c>
      <c r="J182" s="170"/>
      <c r="K182" s="170">
        <f>ROUND(E182*J182,2)</f>
        <v>0</v>
      </c>
      <c r="L182" s="170">
        <v>21</v>
      </c>
      <c r="M182" s="170">
        <f>G182*(1+L182/100)</f>
        <v>0</v>
      </c>
      <c r="N182" s="161">
        <v>0.2268</v>
      </c>
      <c r="O182" s="161">
        <f>ROUND(E182*N182,5)</f>
        <v>725.30640000000005</v>
      </c>
      <c r="P182" s="161">
        <v>0</v>
      </c>
      <c r="Q182" s="161">
        <f>ROUND(E182*P182,5)</f>
        <v>0</v>
      </c>
      <c r="R182" s="161"/>
      <c r="S182" s="161"/>
      <c r="T182" s="162">
        <v>0.02</v>
      </c>
      <c r="U182" s="161">
        <f>ROUND(E182*T182,2)</f>
        <v>63.96</v>
      </c>
      <c r="V182" s="151"/>
      <c r="W182" s="151"/>
      <c r="X182" s="151"/>
      <c r="Y182" s="151"/>
      <c r="Z182" s="151"/>
      <c r="AA182" s="151"/>
      <c r="AB182" s="151"/>
      <c r="AC182" s="151"/>
      <c r="AD182" s="151"/>
      <c r="AE182" s="151" t="s">
        <v>109</v>
      </c>
      <c r="AF182" s="151"/>
      <c r="AG182" s="151"/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2"/>
      <c r="B183" s="159"/>
      <c r="C183" s="191" t="s">
        <v>296</v>
      </c>
      <c r="D183" s="163"/>
      <c r="E183" s="167">
        <v>2848</v>
      </c>
      <c r="F183" s="170"/>
      <c r="G183" s="170"/>
      <c r="H183" s="170"/>
      <c r="I183" s="170"/>
      <c r="J183" s="170"/>
      <c r="K183" s="170"/>
      <c r="L183" s="170"/>
      <c r="M183" s="170"/>
      <c r="N183" s="161"/>
      <c r="O183" s="161"/>
      <c r="P183" s="161"/>
      <c r="Q183" s="161"/>
      <c r="R183" s="161"/>
      <c r="S183" s="161"/>
      <c r="T183" s="162"/>
      <c r="U183" s="161"/>
      <c r="V183" s="151"/>
      <c r="W183" s="151"/>
      <c r="X183" s="151"/>
      <c r="Y183" s="151"/>
      <c r="Z183" s="151"/>
      <c r="AA183" s="151"/>
      <c r="AB183" s="151"/>
      <c r="AC183" s="151"/>
      <c r="AD183" s="151"/>
      <c r="AE183" s="151" t="s">
        <v>111</v>
      </c>
      <c r="AF183" s="151">
        <v>0</v>
      </c>
      <c r="AG183" s="151"/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2"/>
      <c r="B184" s="159"/>
      <c r="C184" s="191" t="s">
        <v>297</v>
      </c>
      <c r="D184" s="163"/>
      <c r="E184" s="167">
        <v>350</v>
      </c>
      <c r="F184" s="170"/>
      <c r="G184" s="170"/>
      <c r="H184" s="170"/>
      <c r="I184" s="170"/>
      <c r="J184" s="170"/>
      <c r="K184" s="170"/>
      <c r="L184" s="170"/>
      <c r="M184" s="170"/>
      <c r="N184" s="161"/>
      <c r="O184" s="161"/>
      <c r="P184" s="161"/>
      <c r="Q184" s="161"/>
      <c r="R184" s="161"/>
      <c r="S184" s="161"/>
      <c r="T184" s="162"/>
      <c r="U184" s="161"/>
      <c r="V184" s="151"/>
      <c r="W184" s="151"/>
      <c r="X184" s="151"/>
      <c r="Y184" s="151"/>
      <c r="Z184" s="151"/>
      <c r="AA184" s="151"/>
      <c r="AB184" s="151"/>
      <c r="AC184" s="151"/>
      <c r="AD184" s="151"/>
      <c r="AE184" s="151" t="s">
        <v>111</v>
      </c>
      <c r="AF184" s="151">
        <v>0</v>
      </c>
      <c r="AG184" s="151"/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2">
        <v>54</v>
      </c>
      <c r="B185" s="159" t="s">
        <v>308</v>
      </c>
      <c r="C185" s="190" t="s">
        <v>309</v>
      </c>
      <c r="D185" s="161" t="s">
        <v>155</v>
      </c>
      <c r="E185" s="166">
        <v>3198</v>
      </c>
      <c r="F185" s="169">
        <f>H185+J185</f>
        <v>0</v>
      </c>
      <c r="G185" s="170">
        <f>ROUND(E185*F185,2)</f>
        <v>0</v>
      </c>
      <c r="H185" s="170"/>
      <c r="I185" s="170">
        <f>ROUND(E185*H185,2)</f>
        <v>0</v>
      </c>
      <c r="J185" s="170"/>
      <c r="K185" s="170">
        <f>ROUND(E185*J185,2)</f>
        <v>0</v>
      </c>
      <c r="L185" s="170">
        <v>21</v>
      </c>
      <c r="M185" s="170">
        <f>G185*(1+L185/100)</f>
        <v>0</v>
      </c>
      <c r="N185" s="161">
        <v>0</v>
      </c>
      <c r="O185" s="161">
        <f>ROUND(E185*N185,5)</f>
        <v>0</v>
      </c>
      <c r="P185" s="161">
        <v>0</v>
      </c>
      <c r="Q185" s="161">
        <f>ROUND(E185*P185,5)</f>
        <v>0</v>
      </c>
      <c r="R185" s="161"/>
      <c r="S185" s="161"/>
      <c r="T185" s="162">
        <v>0.09</v>
      </c>
      <c r="U185" s="161">
        <f>ROUND(E185*T185,2)</f>
        <v>287.82</v>
      </c>
      <c r="V185" s="151"/>
      <c r="W185" s="151"/>
      <c r="X185" s="151"/>
      <c r="Y185" s="151"/>
      <c r="Z185" s="151"/>
      <c r="AA185" s="151"/>
      <c r="AB185" s="151"/>
      <c r="AC185" s="151"/>
      <c r="AD185" s="151"/>
      <c r="AE185" s="151" t="s">
        <v>109</v>
      </c>
      <c r="AF185" s="151"/>
      <c r="AG185" s="151"/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2"/>
      <c r="B186" s="159"/>
      <c r="C186" s="191" t="s">
        <v>296</v>
      </c>
      <c r="D186" s="163"/>
      <c r="E186" s="167">
        <v>2848</v>
      </c>
      <c r="F186" s="170"/>
      <c r="G186" s="170"/>
      <c r="H186" s="170"/>
      <c r="I186" s="170"/>
      <c r="J186" s="170"/>
      <c r="K186" s="170"/>
      <c r="L186" s="170"/>
      <c r="M186" s="170"/>
      <c r="N186" s="161"/>
      <c r="O186" s="161"/>
      <c r="P186" s="161"/>
      <c r="Q186" s="161"/>
      <c r="R186" s="161"/>
      <c r="S186" s="161"/>
      <c r="T186" s="162"/>
      <c r="U186" s="161"/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 t="s">
        <v>111</v>
      </c>
      <c r="AF186" s="151">
        <v>0</v>
      </c>
      <c r="AG186" s="151"/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2"/>
      <c r="B187" s="159"/>
      <c r="C187" s="191" t="s">
        <v>297</v>
      </c>
      <c r="D187" s="163"/>
      <c r="E187" s="167">
        <v>350</v>
      </c>
      <c r="F187" s="170"/>
      <c r="G187" s="170"/>
      <c r="H187" s="170"/>
      <c r="I187" s="170"/>
      <c r="J187" s="170"/>
      <c r="K187" s="170"/>
      <c r="L187" s="170"/>
      <c r="M187" s="170"/>
      <c r="N187" s="161"/>
      <c r="O187" s="161"/>
      <c r="P187" s="161"/>
      <c r="Q187" s="161"/>
      <c r="R187" s="161"/>
      <c r="S187" s="161"/>
      <c r="T187" s="162"/>
      <c r="U187" s="161"/>
      <c r="V187" s="151"/>
      <c r="W187" s="151"/>
      <c r="X187" s="151"/>
      <c r="Y187" s="151"/>
      <c r="Z187" s="151"/>
      <c r="AA187" s="151"/>
      <c r="AB187" s="151"/>
      <c r="AC187" s="151"/>
      <c r="AD187" s="151"/>
      <c r="AE187" s="151" t="s">
        <v>111</v>
      </c>
      <c r="AF187" s="151">
        <v>0</v>
      </c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52">
        <v>55</v>
      </c>
      <c r="B188" s="159" t="s">
        <v>310</v>
      </c>
      <c r="C188" s="190" t="s">
        <v>311</v>
      </c>
      <c r="D188" s="161" t="s">
        <v>155</v>
      </c>
      <c r="E188" s="166">
        <v>3677.7</v>
      </c>
      <c r="F188" s="169">
        <f>H188+J188</f>
        <v>0</v>
      </c>
      <c r="G188" s="170">
        <f>ROUND(E188*F188,2)</f>
        <v>0</v>
      </c>
      <c r="H188" s="170"/>
      <c r="I188" s="170">
        <f>ROUND(E188*H188,2)</f>
        <v>0</v>
      </c>
      <c r="J188" s="170"/>
      <c r="K188" s="170">
        <f>ROUND(E188*J188,2)</f>
        <v>0</v>
      </c>
      <c r="L188" s="170">
        <v>21</v>
      </c>
      <c r="M188" s="170">
        <f>G188*(1+L188/100)</f>
        <v>0</v>
      </c>
      <c r="N188" s="161">
        <v>4.0000000000000002E-4</v>
      </c>
      <c r="O188" s="161">
        <f>ROUND(E188*N188,5)</f>
        <v>1.4710799999999999</v>
      </c>
      <c r="P188" s="161">
        <v>0</v>
      </c>
      <c r="Q188" s="161">
        <f>ROUND(E188*P188,5)</f>
        <v>0</v>
      </c>
      <c r="R188" s="161"/>
      <c r="S188" s="161"/>
      <c r="T188" s="162">
        <v>0</v>
      </c>
      <c r="U188" s="161">
        <f>ROUND(E188*T188,2)</f>
        <v>0</v>
      </c>
      <c r="V188" s="151"/>
      <c r="W188" s="151"/>
      <c r="X188" s="151"/>
      <c r="Y188" s="151"/>
      <c r="Z188" s="151"/>
      <c r="AA188" s="151"/>
      <c r="AB188" s="151"/>
      <c r="AC188" s="151"/>
      <c r="AD188" s="151"/>
      <c r="AE188" s="151" t="s">
        <v>242</v>
      </c>
      <c r="AF188" s="151"/>
      <c r="AG188" s="151"/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2"/>
      <c r="B189" s="159"/>
      <c r="C189" s="191" t="s">
        <v>312</v>
      </c>
      <c r="D189" s="163"/>
      <c r="E189" s="167">
        <v>3275.2</v>
      </c>
      <c r="F189" s="170"/>
      <c r="G189" s="170"/>
      <c r="H189" s="170"/>
      <c r="I189" s="170"/>
      <c r="J189" s="170"/>
      <c r="K189" s="170"/>
      <c r="L189" s="170"/>
      <c r="M189" s="170"/>
      <c r="N189" s="161"/>
      <c r="O189" s="161"/>
      <c r="P189" s="161"/>
      <c r="Q189" s="161"/>
      <c r="R189" s="161"/>
      <c r="S189" s="161"/>
      <c r="T189" s="162"/>
      <c r="U189" s="161"/>
      <c r="V189" s="151"/>
      <c r="W189" s="151"/>
      <c r="X189" s="151"/>
      <c r="Y189" s="151"/>
      <c r="Z189" s="151"/>
      <c r="AA189" s="151"/>
      <c r="AB189" s="151"/>
      <c r="AC189" s="151"/>
      <c r="AD189" s="151"/>
      <c r="AE189" s="151" t="s">
        <v>111</v>
      </c>
      <c r="AF189" s="151">
        <v>0</v>
      </c>
      <c r="AG189" s="151"/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52"/>
      <c r="B190" s="159"/>
      <c r="C190" s="191" t="s">
        <v>313</v>
      </c>
      <c r="D190" s="163"/>
      <c r="E190" s="167">
        <v>402.5</v>
      </c>
      <c r="F190" s="170"/>
      <c r="G190" s="170"/>
      <c r="H190" s="170"/>
      <c r="I190" s="170"/>
      <c r="J190" s="170"/>
      <c r="K190" s="170"/>
      <c r="L190" s="170"/>
      <c r="M190" s="170"/>
      <c r="N190" s="161"/>
      <c r="O190" s="161"/>
      <c r="P190" s="161"/>
      <c r="Q190" s="161"/>
      <c r="R190" s="161"/>
      <c r="S190" s="161"/>
      <c r="T190" s="162"/>
      <c r="U190" s="161"/>
      <c r="V190" s="151"/>
      <c r="W190" s="151"/>
      <c r="X190" s="151"/>
      <c r="Y190" s="151"/>
      <c r="Z190" s="151"/>
      <c r="AA190" s="151"/>
      <c r="AB190" s="151"/>
      <c r="AC190" s="151"/>
      <c r="AD190" s="151"/>
      <c r="AE190" s="151" t="s">
        <v>111</v>
      </c>
      <c r="AF190" s="151">
        <v>0</v>
      </c>
      <c r="AG190" s="151"/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2">
        <v>56</v>
      </c>
      <c r="B191" s="159" t="s">
        <v>314</v>
      </c>
      <c r="C191" s="190" t="s">
        <v>315</v>
      </c>
      <c r="D191" s="161" t="s">
        <v>155</v>
      </c>
      <c r="E191" s="166">
        <v>52.5</v>
      </c>
      <c r="F191" s="169">
        <f>H191+J191</f>
        <v>0</v>
      </c>
      <c r="G191" s="170">
        <f>ROUND(E191*F191,2)</f>
        <v>0</v>
      </c>
      <c r="H191" s="170"/>
      <c r="I191" s="170">
        <f>ROUND(E191*H191,2)</f>
        <v>0</v>
      </c>
      <c r="J191" s="170"/>
      <c r="K191" s="170">
        <f>ROUND(E191*J191,2)</f>
        <v>0</v>
      </c>
      <c r="L191" s="170">
        <v>21</v>
      </c>
      <c r="M191" s="170">
        <f>G191*(1+L191/100)</f>
        <v>0</v>
      </c>
      <c r="N191" s="161">
        <v>0.441</v>
      </c>
      <c r="O191" s="161">
        <f>ROUND(E191*N191,5)</f>
        <v>23.1525</v>
      </c>
      <c r="P191" s="161">
        <v>0</v>
      </c>
      <c r="Q191" s="161">
        <f>ROUND(E191*P191,5)</f>
        <v>0</v>
      </c>
      <c r="R191" s="161"/>
      <c r="S191" s="161"/>
      <c r="T191" s="162">
        <v>0.03</v>
      </c>
      <c r="U191" s="161">
        <f>ROUND(E191*T191,2)</f>
        <v>1.58</v>
      </c>
      <c r="V191" s="151"/>
      <c r="W191" s="151"/>
      <c r="X191" s="151"/>
      <c r="Y191" s="151"/>
      <c r="Z191" s="151"/>
      <c r="AA191" s="151"/>
      <c r="AB191" s="151"/>
      <c r="AC191" s="151"/>
      <c r="AD191" s="151"/>
      <c r="AE191" s="151" t="s">
        <v>109</v>
      </c>
      <c r="AF191" s="151"/>
      <c r="AG191" s="151"/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2"/>
      <c r="B192" s="159"/>
      <c r="C192" s="191" t="s">
        <v>316</v>
      </c>
      <c r="D192" s="163"/>
      <c r="E192" s="167">
        <v>52.5</v>
      </c>
      <c r="F192" s="170"/>
      <c r="G192" s="170"/>
      <c r="H192" s="170"/>
      <c r="I192" s="170"/>
      <c r="J192" s="170"/>
      <c r="K192" s="170"/>
      <c r="L192" s="170"/>
      <c r="M192" s="170"/>
      <c r="N192" s="161"/>
      <c r="O192" s="161"/>
      <c r="P192" s="161"/>
      <c r="Q192" s="161"/>
      <c r="R192" s="161"/>
      <c r="S192" s="161"/>
      <c r="T192" s="162"/>
      <c r="U192" s="161"/>
      <c r="V192" s="151"/>
      <c r="W192" s="151"/>
      <c r="X192" s="151"/>
      <c r="Y192" s="151"/>
      <c r="Z192" s="151"/>
      <c r="AA192" s="151"/>
      <c r="AB192" s="151"/>
      <c r="AC192" s="151"/>
      <c r="AD192" s="151"/>
      <c r="AE192" s="151" t="s">
        <v>111</v>
      </c>
      <c r="AF192" s="151">
        <v>0</v>
      </c>
      <c r="AG192" s="151"/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52">
        <v>57</v>
      </c>
      <c r="B193" s="159" t="s">
        <v>308</v>
      </c>
      <c r="C193" s="190" t="s">
        <v>309</v>
      </c>
      <c r="D193" s="161" t="s">
        <v>155</v>
      </c>
      <c r="E193" s="166">
        <v>42</v>
      </c>
      <c r="F193" s="169">
        <f>H193+J193</f>
        <v>0</v>
      </c>
      <c r="G193" s="170">
        <f>ROUND(E193*F193,2)</f>
        <v>0</v>
      </c>
      <c r="H193" s="170"/>
      <c r="I193" s="170">
        <f>ROUND(E193*H193,2)</f>
        <v>0</v>
      </c>
      <c r="J193" s="170"/>
      <c r="K193" s="170">
        <f>ROUND(E193*J193,2)</f>
        <v>0</v>
      </c>
      <c r="L193" s="170">
        <v>21</v>
      </c>
      <c r="M193" s="170">
        <f>G193*(1+L193/100)</f>
        <v>0</v>
      </c>
      <c r="N193" s="161">
        <v>0</v>
      </c>
      <c r="O193" s="161">
        <f>ROUND(E193*N193,5)</f>
        <v>0</v>
      </c>
      <c r="P193" s="161">
        <v>0</v>
      </c>
      <c r="Q193" s="161">
        <f>ROUND(E193*P193,5)</f>
        <v>0</v>
      </c>
      <c r="R193" s="161"/>
      <c r="S193" s="161"/>
      <c r="T193" s="162">
        <v>0.09</v>
      </c>
      <c r="U193" s="161">
        <f>ROUND(E193*T193,2)</f>
        <v>3.78</v>
      </c>
      <c r="V193" s="151"/>
      <c r="W193" s="151"/>
      <c r="X193" s="151"/>
      <c r="Y193" s="151"/>
      <c r="Z193" s="151"/>
      <c r="AA193" s="151"/>
      <c r="AB193" s="151"/>
      <c r="AC193" s="151"/>
      <c r="AD193" s="151"/>
      <c r="AE193" s="151" t="s">
        <v>109</v>
      </c>
      <c r="AF193" s="151"/>
      <c r="AG193" s="151"/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2"/>
      <c r="B194" s="159"/>
      <c r="C194" s="191" t="s">
        <v>317</v>
      </c>
      <c r="D194" s="163"/>
      <c r="E194" s="167">
        <v>42</v>
      </c>
      <c r="F194" s="170"/>
      <c r="G194" s="170"/>
      <c r="H194" s="170"/>
      <c r="I194" s="170"/>
      <c r="J194" s="170"/>
      <c r="K194" s="170"/>
      <c r="L194" s="170"/>
      <c r="M194" s="170"/>
      <c r="N194" s="161"/>
      <c r="O194" s="161"/>
      <c r="P194" s="161"/>
      <c r="Q194" s="161"/>
      <c r="R194" s="161"/>
      <c r="S194" s="161"/>
      <c r="T194" s="162"/>
      <c r="U194" s="161"/>
      <c r="V194" s="151"/>
      <c r="W194" s="151"/>
      <c r="X194" s="151"/>
      <c r="Y194" s="151"/>
      <c r="Z194" s="151"/>
      <c r="AA194" s="151"/>
      <c r="AB194" s="151"/>
      <c r="AC194" s="151"/>
      <c r="AD194" s="151"/>
      <c r="AE194" s="151" t="s">
        <v>111</v>
      </c>
      <c r="AF194" s="151">
        <v>0</v>
      </c>
      <c r="AG194" s="151"/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2">
        <v>58</v>
      </c>
      <c r="B195" s="159" t="s">
        <v>318</v>
      </c>
      <c r="C195" s="190" t="s">
        <v>319</v>
      </c>
      <c r="D195" s="161" t="s">
        <v>155</v>
      </c>
      <c r="E195" s="166">
        <v>48.3</v>
      </c>
      <c r="F195" s="169">
        <f>H195+J195</f>
        <v>0</v>
      </c>
      <c r="G195" s="170">
        <f>ROUND(E195*F195,2)</f>
        <v>0</v>
      </c>
      <c r="H195" s="170"/>
      <c r="I195" s="170">
        <f>ROUND(E195*H195,2)</f>
        <v>0</v>
      </c>
      <c r="J195" s="170"/>
      <c r="K195" s="170">
        <f>ROUND(E195*J195,2)</f>
        <v>0</v>
      </c>
      <c r="L195" s="170">
        <v>21</v>
      </c>
      <c r="M195" s="170">
        <f>G195*(1+L195/100)</f>
        <v>0</v>
      </c>
      <c r="N195" s="161">
        <v>2.0000000000000001E-4</v>
      </c>
      <c r="O195" s="161">
        <f>ROUND(E195*N195,5)</f>
        <v>9.6600000000000002E-3</v>
      </c>
      <c r="P195" s="161">
        <v>0</v>
      </c>
      <c r="Q195" s="161">
        <f>ROUND(E195*P195,5)</f>
        <v>0</v>
      </c>
      <c r="R195" s="161"/>
      <c r="S195" s="161"/>
      <c r="T195" s="162">
        <v>0</v>
      </c>
      <c r="U195" s="161">
        <f>ROUND(E195*T195,2)</f>
        <v>0</v>
      </c>
      <c r="V195" s="151"/>
      <c r="W195" s="151"/>
      <c r="X195" s="151"/>
      <c r="Y195" s="151"/>
      <c r="Z195" s="151"/>
      <c r="AA195" s="151"/>
      <c r="AB195" s="151"/>
      <c r="AC195" s="151"/>
      <c r="AD195" s="151"/>
      <c r="AE195" s="151" t="s">
        <v>242</v>
      </c>
      <c r="AF195" s="151"/>
      <c r="AG195" s="151"/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2"/>
      <c r="B196" s="159"/>
      <c r="C196" s="191" t="s">
        <v>320</v>
      </c>
      <c r="D196" s="163"/>
      <c r="E196" s="167">
        <v>48.3</v>
      </c>
      <c r="F196" s="170"/>
      <c r="G196" s="170"/>
      <c r="H196" s="170"/>
      <c r="I196" s="170"/>
      <c r="J196" s="170"/>
      <c r="K196" s="170"/>
      <c r="L196" s="170"/>
      <c r="M196" s="170"/>
      <c r="N196" s="161"/>
      <c r="O196" s="161"/>
      <c r="P196" s="161"/>
      <c r="Q196" s="161"/>
      <c r="R196" s="161"/>
      <c r="S196" s="161"/>
      <c r="T196" s="162"/>
      <c r="U196" s="161"/>
      <c r="V196" s="151"/>
      <c r="W196" s="151"/>
      <c r="X196" s="151"/>
      <c r="Y196" s="151"/>
      <c r="Z196" s="151"/>
      <c r="AA196" s="151"/>
      <c r="AB196" s="151"/>
      <c r="AC196" s="151"/>
      <c r="AD196" s="151"/>
      <c r="AE196" s="151" t="s">
        <v>111</v>
      </c>
      <c r="AF196" s="151">
        <v>0</v>
      </c>
      <c r="AG196" s="151"/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2">
        <v>59</v>
      </c>
      <c r="B197" s="159" t="s">
        <v>321</v>
      </c>
      <c r="C197" s="190" t="s">
        <v>322</v>
      </c>
      <c r="D197" s="161" t="s">
        <v>155</v>
      </c>
      <c r="E197" s="166">
        <v>4.0450299999999997</v>
      </c>
      <c r="F197" s="169">
        <f>H197+J197</f>
        <v>0</v>
      </c>
      <c r="G197" s="170">
        <f>ROUND(E197*F197,2)</f>
        <v>0</v>
      </c>
      <c r="H197" s="170"/>
      <c r="I197" s="170">
        <f>ROUND(E197*H197,2)</f>
        <v>0</v>
      </c>
      <c r="J197" s="170"/>
      <c r="K197" s="170">
        <f>ROUND(E197*J197,2)</f>
        <v>0</v>
      </c>
      <c r="L197" s="170">
        <v>21</v>
      </c>
      <c r="M197" s="170">
        <f>G197*(1+L197/100)</f>
        <v>0</v>
      </c>
      <c r="N197" s="161">
        <v>0.2024</v>
      </c>
      <c r="O197" s="161">
        <f>ROUND(E197*N197,5)</f>
        <v>0.81871000000000005</v>
      </c>
      <c r="P197" s="161">
        <v>0</v>
      </c>
      <c r="Q197" s="161">
        <f>ROUND(E197*P197,5)</f>
        <v>0</v>
      </c>
      <c r="R197" s="161"/>
      <c r="S197" s="161"/>
      <c r="T197" s="162">
        <v>0.03</v>
      </c>
      <c r="U197" s="161">
        <f>ROUND(E197*T197,2)</f>
        <v>0.12</v>
      </c>
      <c r="V197" s="151"/>
      <c r="W197" s="151"/>
      <c r="X197" s="151"/>
      <c r="Y197" s="151"/>
      <c r="Z197" s="151"/>
      <c r="AA197" s="151"/>
      <c r="AB197" s="151"/>
      <c r="AC197" s="151"/>
      <c r="AD197" s="151"/>
      <c r="AE197" s="151" t="s">
        <v>109</v>
      </c>
      <c r="AF197" s="151"/>
      <c r="AG197" s="151"/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">
      <c r="A198" s="152"/>
      <c r="B198" s="159"/>
      <c r="C198" s="191" t="s">
        <v>323</v>
      </c>
      <c r="D198" s="163"/>
      <c r="E198" s="167">
        <v>4.0450299999999997</v>
      </c>
      <c r="F198" s="170"/>
      <c r="G198" s="170"/>
      <c r="H198" s="170"/>
      <c r="I198" s="170"/>
      <c r="J198" s="170"/>
      <c r="K198" s="170"/>
      <c r="L198" s="170"/>
      <c r="M198" s="170"/>
      <c r="N198" s="161"/>
      <c r="O198" s="161"/>
      <c r="P198" s="161"/>
      <c r="Q198" s="161"/>
      <c r="R198" s="161"/>
      <c r="S198" s="161"/>
      <c r="T198" s="162"/>
      <c r="U198" s="161"/>
      <c r="V198" s="151"/>
      <c r="W198" s="151"/>
      <c r="X198" s="151"/>
      <c r="Y198" s="151"/>
      <c r="Z198" s="151"/>
      <c r="AA198" s="151"/>
      <c r="AB198" s="151"/>
      <c r="AC198" s="151"/>
      <c r="AD198" s="151"/>
      <c r="AE198" s="151" t="s">
        <v>111</v>
      </c>
      <c r="AF198" s="151">
        <v>0</v>
      </c>
      <c r="AG198" s="151"/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x14ac:dyDescent="0.2">
      <c r="A199" s="153" t="s">
        <v>104</v>
      </c>
      <c r="B199" s="160" t="s">
        <v>59</v>
      </c>
      <c r="C199" s="192" t="s">
        <v>60</v>
      </c>
      <c r="D199" s="164"/>
      <c r="E199" s="168"/>
      <c r="F199" s="171"/>
      <c r="G199" s="171">
        <f>SUMIF(AE200:AE205,"&lt;&gt;NOR",G200:G205)</f>
        <v>0</v>
      </c>
      <c r="H199" s="171"/>
      <c r="I199" s="171">
        <f>SUM(I200:I205)</f>
        <v>0</v>
      </c>
      <c r="J199" s="171"/>
      <c r="K199" s="171">
        <f>SUM(K200:K205)</f>
        <v>0</v>
      </c>
      <c r="L199" s="171"/>
      <c r="M199" s="171">
        <f>SUM(M200:M205)</f>
        <v>0</v>
      </c>
      <c r="N199" s="164"/>
      <c r="O199" s="164">
        <f>SUM(O200:O205)</f>
        <v>451.09301999999997</v>
      </c>
      <c r="P199" s="164"/>
      <c r="Q199" s="164">
        <f>SUM(Q200:Q205)</f>
        <v>0</v>
      </c>
      <c r="R199" s="164"/>
      <c r="S199" s="164"/>
      <c r="T199" s="165"/>
      <c r="U199" s="164">
        <f>SUM(U200:U205)</f>
        <v>454.02000000000004</v>
      </c>
      <c r="AE199" t="s">
        <v>105</v>
      </c>
    </row>
    <row r="200" spans="1:60" outlineLevel="1" x14ac:dyDescent="0.2">
      <c r="A200" s="152">
        <v>60</v>
      </c>
      <c r="B200" s="159" t="s">
        <v>324</v>
      </c>
      <c r="C200" s="190" t="s">
        <v>325</v>
      </c>
      <c r="D200" s="161" t="s">
        <v>155</v>
      </c>
      <c r="E200" s="166">
        <v>966</v>
      </c>
      <c r="F200" s="169">
        <f>H200+J200</f>
        <v>0</v>
      </c>
      <c r="G200" s="170">
        <f>ROUND(E200*F200,2)</f>
        <v>0</v>
      </c>
      <c r="H200" s="170"/>
      <c r="I200" s="170">
        <f>ROUND(E200*H200,2)</f>
        <v>0</v>
      </c>
      <c r="J200" s="170"/>
      <c r="K200" s="170">
        <f>ROUND(E200*J200,2)</f>
        <v>0</v>
      </c>
      <c r="L200" s="170">
        <v>21</v>
      </c>
      <c r="M200" s="170">
        <f>G200*(1+L200/100)</f>
        <v>0</v>
      </c>
      <c r="N200" s="161">
        <v>5.5449999999999999E-2</v>
      </c>
      <c r="O200" s="161">
        <f>ROUND(E200*N200,5)</f>
        <v>53.564700000000002</v>
      </c>
      <c r="P200" s="161">
        <v>0</v>
      </c>
      <c r="Q200" s="161">
        <f>ROUND(E200*P200,5)</f>
        <v>0</v>
      </c>
      <c r="R200" s="161"/>
      <c r="S200" s="161"/>
      <c r="T200" s="162">
        <v>0.44</v>
      </c>
      <c r="U200" s="161">
        <f>ROUND(E200*T200,2)</f>
        <v>425.04</v>
      </c>
      <c r="V200" s="151"/>
      <c r="W200" s="151"/>
      <c r="X200" s="151"/>
      <c r="Y200" s="151"/>
      <c r="Z200" s="151"/>
      <c r="AA200" s="151"/>
      <c r="AB200" s="151"/>
      <c r="AC200" s="151"/>
      <c r="AD200" s="151"/>
      <c r="AE200" s="151" t="s">
        <v>109</v>
      </c>
      <c r="AF200" s="151"/>
      <c r="AG200" s="151"/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2"/>
      <c r="B201" s="159"/>
      <c r="C201" s="191" t="s">
        <v>326</v>
      </c>
      <c r="D201" s="163"/>
      <c r="E201" s="167">
        <v>966</v>
      </c>
      <c r="F201" s="170"/>
      <c r="G201" s="170"/>
      <c r="H201" s="170"/>
      <c r="I201" s="170"/>
      <c r="J201" s="170"/>
      <c r="K201" s="170"/>
      <c r="L201" s="170"/>
      <c r="M201" s="170"/>
      <c r="N201" s="161"/>
      <c r="O201" s="161"/>
      <c r="P201" s="161"/>
      <c r="Q201" s="161"/>
      <c r="R201" s="161"/>
      <c r="S201" s="161"/>
      <c r="T201" s="162"/>
      <c r="U201" s="161"/>
      <c r="V201" s="151"/>
      <c r="W201" s="151"/>
      <c r="X201" s="151"/>
      <c r="Y201" s="151"/>
      <c r="Z201" s="151"/>
      <c r="AA201" s="151"/>
      <c r="AB201" s="151"/>
      <c r="AC201" s="151"/>
      <c r="AD201" s="151"/>
      <c r="AE201" s="151" t="s">
        <v>111</v>
      </c>
      <c r="AF201" s="151">
        <v>0</v>
      </c>
      <c r="AG201" s="151"/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2">
      <c r="A202" s="152">
        <v>61</v>
      </c>
      <c r="B202" s="159" t="s">
        <v>327</v>
      </c>
      <c r="C202" s="190" t="s">
        <v>328</v>
      </c>
      <c r="D202" s="161" t="s">
        <v>155</v>
      </c>
      <c r="E202" s="166">
        <v>985.32</v>
      </c>
      <c r="F202" s="169">
        <f>H202+J202</f>
        <v>0</v>
      </c>
      <c r="G202" s="170">
        <f>ROUND(E202*F202,2)</f>
        <v>0</v>
      </c>
      <c r="H202" s="170"/>
      <c r="I202" s="170">
        <f>ROUND(E202*H202,2)</f>
        <v>0</v>
      </c>
      <c r="J202" s="170"/>
      <c r="K202" s="170">
        <f>ROUND(E202*J202,2)</f>
        <v>0</v>
      </c>
      <c r="L202" s="170">
        <v>21</v>
      </c>
      <c r="M202" s="170">
        <f>G202*(1+L202/100)</f>
        <v>0</v>
      </c>
      <c r="N202" s="161">
        <v>0.129</v>
      </c>
      <c r="O202" s="161">
        <f>ROUND(E202*N202,5)</f>
        <v>127.10628</v>
      </c>
      <c r="P202" s="161">
        <v>0</v>
      </c>
      <c r="Q202" s="161">
        <f>ROUND(E202*P202,5)</f>
        <v>0</v>
      </c>
      <c r="R202" s="161"/>
      <c r="S202" s="161"/>
      <c r="T202" s="162">
        <v>0</v>
      </c>
      <c r="U202" s="161">
        <f>ROUND(E202*T202,2)</f>
        <v>0</v>
      </c>
      <c r="V202" s="151"/>
      <c r="W202" s="151"/>
      <c r="X202" s="151"/>
      <c r="Y202" s="151"/>
      <c r="Z202" s="151"/>
      <c r="AA202" s="151"/>
      <c r="AB202" s="151"/>
      <c r="AC202" s="151"/>
      <c r="AD202" s="151"/>
      <c r="AE202" s="151" t="s">
        <v>242</v>
      </c>
      <c r="AF202" s="151"/>
      <c r="AG202" s="151"/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2"/>
      <c r="B203" s="159"/>
      <c r="C203" s="191" t="s">
        <v>329</v>
      </c>
      <c r="D203" s="163"/>
      <c r="E203" s="167">
        <v>985.32</v>
      </c>
      <c r="F203" s="170"/>
      <c r="G203" s="170"/>
      <c r="H203" s="170"/>
      <c r="I203" s="170"/>
      <c r="J203" s="170"/>
      <c r="K203" s="170"/>
      <c r="L203" s="170"/>
      <c r="M203" s="170"/>
      <c r="N203" s="161"/>
      <c r="O203" s="161"/>
      <c r="P203" s="161"/>
      <c r="Q203" s="161"/>
      <c r="R203" s="161"/>
      <c r="S203" s="161"/>
      <c r="T203" s="162"/>
      <c r="U203" s="161"/>
      <c r="V203" s="151"/>
      <c r="W203" s="151"/>
      <c r="X203" s="151"/>
      <c r="Y203" s="151"/>
      <c r="Z203" s="151"/>
      <c r="AA203" s="151"/>
      <c r="AB203" s="151"/>
      <c r="AC203" s="151"/>
      <c r="AD203" s="151"/>
      <c r="AE203" s="151" t="s">
        <v>111</v>
      </c>
      <c r="AF203" s="151">
        <v>0</v>
      </c>
      <c r="AG203" s="151"/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ht="22.5" outlineLevel="1" x14ac:dyDescent="0.2">
      <c r="A204" s="152">
        <v>62</v>
      </c>
      <c r="B204" s="159" t="s">
        <v>330</v>
      </c>
      <c r="C204" s="190" t="s">
        <v>331</v>
      </c>
      <c r="D204" s="161" t="s">
        <v>155</v>
      </c>
      <c r="E204" s="166">
        <v>966</v>
      </c>
      <c r="F204" s="169">
        <f>H204+J204</f>
        <v>0</v>
      </c>
      <c r="G204" s="170">
        <f>ROUND(E204*F204,2)</f>
        <v>0</v>
      </c>
      <c r="H204" s="170"/>
      <c r="I204" s="170">
        <f>ROUND(E204*H204,2)</f>
        <v>0</v>
      </c>
      <c r="J204" s="170"/>
      <c r="K204" s="170">
        <f>ROUND(E204*J204,2)</f>
        <v>0</v>
      </c>
      <c r="L204" s="170">
        <v>21</v>
      </c>
      <c r="M204" s="170">
        <f>G204*(1+L204/100)</f>
        <v>0</v>
      </c>
      <c r="N204" s="161">
        <v>0.27994000000000002</v>
      </c>
      <c r="O204" s="161">
        <f>ROUND(E204*N204,5)</f>
        <v>270.42203999999998</v>
      </c>
      <c r="P204" s="161">
        <v>0</v>
      </c>
      <c r="Q204" s="161">
        <f>ROUND(E204*P204,5)</f>
        <v>0</v>
      </c>
      <c r="R204" s="161"/>
      <c r="S204" s="161"/>
      <c r="T204" s="162">
        <v>0.03</v>
      </c>
      <c r="U204" s="161">
        <f>ROUND(E204*T204,2)</f>
        <v>28.98</v>
      </c>
      <c r="V204" s="151"/>
      <c r="W204" s="151"/>
      <c r="X204" s="151"/>
      <c r="Y204" s="151"/>
      <c r="Z204" s="151"/>
      <c r="AA204" s="151"/>
      <c r="AB204" s="151"/>
      <c r="AC204" s="151"/>
      <c r="AD204" s="151"/>
      <c r="AE204" s="151" t="s">
        <v>109</v>
      </c>
      <c r="AF204" s="151"/>
      <c r="AG204" s="151"/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52"/>
      <c r="B205" s="159"/>
      <c r="C205" s="191" t="s">
        <v>326</v>
      </c>
      <c r="D205" s="163"/>
      <c r="E205" s="167">
        <v>966</v>
      </c>
      <c r="F205" s="170"/>
      <c r="G205" s="170"/>
      <c r="H205" s="170"/>
      <c r="I205" s="170"/>
      <c r="J205" s="170"/>
      <c r="K205" s="170"/>
      <c r="L205" s="170"/>
      <c r="M205" s="170"/>
      <c r="N205" s="161"/>
      <c r="O205" s="161"/>
      <c r="P205" s="161"/>
      <c r="Q205" s="161"/>
      <c r="R205" s="161"/>
      <c r="S205" s="161"/>
      <c r="T205" s="162"/>
      <c r="U205" s="161"/>
      <c r="V205" s="151"/>
      <c r="W205" s="151"/>
      <c r="X205" s="151"/>
      <c r="Y205" s="151"/>
      <c r="Z205" s="151"/>
      <c r="AA205" s="151"/>
      <c r="AB205" s="151"/>
      <c r="AC205" s="151"/>
      <c r="AD205" s="151"/>
      <c r="AE205" s="151" t="s">
        <v>111</v>
      </c>
      <c r="AF205" s="151">
        <v>0</v>
      </c>
      <c r="AG205" s="151"/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x14ac:dyDescent="0.2">
      <c r="A206" s="153" t="s">
        <v>104</v>
      </c>
      <c r="B206" s="160" t="s">
        <v>61</v>
      </c>
      <c r="C206" s="192" t="s">
        <v>62</v>
      </c>
      <c r="D206" s="164"/>
      <c r="E206" s="168"/>
      <c r="F206" s="171"/>
      <c r="G206" s="171">
        <f>SUMIF(AE207:AE218,"&lt;&gt;NOR",G207:G218)</f>
        <v>0</v>
      </c>
      <c r="H206" s="171"/>
      <c r="I206" s="171">
        <f>SUM(I207:I218)</f>
        <v>0</v>
      </c>
      <c r="J206" s="171"/>
      <c r="K206" s="171">
        <f>SUM(K207:K218)</f>
        <v>0</v>
      </c>
      <c r="L206" s="171"/>
      <c r="M206" s="171">
        <f>SUM(M207:M218)</f>
        <v>0</v>
      </c>
      <c r="N206" s="164"/>
      <c r="O206" s="164">
        <f>SUM(O207:O218)</f>
        <v>86.784000000000006</v>
      </c>
      <c r="P206" s="164"/>
      <c r="Q206" s="164">
        <f>SUM(Q207:Q218)</f>
        <v>0</v>
      </c>
      <c r="R206" s="164"/>
      <c r="S206" s="164"/>
      <c r="T206" s="165"/>
      <c r="U206" s="164">
        <f>SUM(U207:U218)</f>
        <v>0</v>
      </c>
      <c r="AE206" t="s">
        <v>105</v>
      </c>
    </row>
    <row r="207" spans="1:60" ht="22.5" outlineLevel="1" x14ac:dyDescent="0.2">
      <c r="A207" s="152">
        <v>63</v>
      </c>
      <c r="B207" s="159" t="s">
        <v>332</v>
      </c>
      <c r="C207" s="190" t="s">
        <v>333</v>
      </c>
      <c r="D207" s="161" t="s">
        <v>155</v>
      </c>
      <c r="E207" s="166">
        <v>2848</v>
      </c>
      <c r="F207" s="169">
        <f>H207+J207</f>
        <v>0</v>
      </c>
      <c r="G207" s="170">
        <f>ROUND(E207*F207,2)</f>
        <v>0</v>
      </c>
      <c r="H207" s="170"/>
      <c r="I207" s="170">
        <f>ROUND(E207*H207,2)</f>
        <v>0</v>
      </c>
      <c r="J207" s="170"/>
      <c r="K207" s="170">
        <f>ROUND(E207*J207,2)</f>
        <v>0</v>
      </c>
      <c r="L207" s="170">
        <v>21</v>
      </c>
      <c r="M207" s="170">
        <f>G207*(1+L207/100)</f>
        <v>0</v>
      </c>
      <c r="N207" s="161">
        <v>2.5000000000000001E-2</v>
      </c>
      <c r="O207" s="161">
        <f>ROUND(E207*N207,5)</f>
        <v>71.2</v>
      </c>
      <c r="P207" s="161">
        <v>0</v>
      </c>
      <c r="Q207" s="161">
        <f>ROUND(E207*P207,5)</f>
        <v>0</v>
      </c>
      <c r="R207" s="161"/>
      <c r="S207" s="161"/>
      <c r="T207" s="162">
        <v>0</v>
      </c>
      <c r="U207" s="161">
        <f>ROUND(E207*T207,2)</f>
        <v>0</v>
      </c>
      <c r="V207" s="151"/>
      <c r="W207" s="151"/>
      <c r="X207" s="151"/>
      <c r="Y207" s="151"/>
      <c r="Z207" s="151"/>
      <c r="AA207" s="151"/>
      <c r="AB207" s="151"/>
      <c r="AC207" s="151"/>
      <c r="AD207" s="151"/>
      <c r="AE207" s="151" t="s">
        <v>109</v>
      </c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ht="33.75" outlineLevel="1" x14ac:dyDescent="0.2">
      <c r="A208" s="152"/>
      <c r="B208" s="159"/>
      <c r="C208" s="250" t="s">
        <v>334</v>
      </c>
      <c r="D208" s="251"/>
      <c r="E208" s="252"/>
      <c r="F208" s="253"/>
      <c r="G208" s="254"/>
      <c r="H208" s="170"/>
      <c r="I208" s="170"/>
      <c r="J208" s="170"/>
      <c r="K208" s="170"/>
      <c r="L208" s="170"/>
      <c r="M208" s="170"/>
      <c r="N208" s="161"/>
      <c r="O208" s="161"/>
      <c r="P208" s="161"/>
      <c r="Q208" s="161"/>
      <c r="R208" s="161"/>
      <c r="S208" s="161"/>
      <c r="T208" s="162"/>
      <c r="U208" s="161"/>
      <c r="V208" s="151"/>
      <c r="W208" s="151"/>
      <c r="X208" s="151"/>
      <c r="Y208" s="151"/>
      <c r="Z208" s="151"/>
      <c r="AA208" s="151"/>
      <c r="AB208" s="151"/>
      <c r="AC208" s="151"/>
      <c r="AD208" s="151"/>
      <c r="AE208" s="151" t="s">
        <v>188</v>
      </c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4" t="str">
        <f>C208</f>
        <v>Směs z pryžového granulátu frakce 1-4 mm a PUR pojiva tl. 10 mm + vrchní nástřik z barevného PUR pojiva a jemného celobarevného pryžového granulátu frakce 0,5-1,5 mm, s filtračním průtokem min. 150 mm/h.</v>
      </c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2"/>
      <c r="B209" s="159"/>
      <c r="C209" s="191" t="s">
        <v>296</v>
      </c>
      <c r="D209" s="163"/>
      <c r="E209" s="167">
        <v>2848</v>
      </c>
      <c r="F209" s="170"/>
      <c r="G209" s="170"/>
      <c r="H209" s="170"/>
      <c r="I209" s="170"/>
      <c r="J209" s="170"/>
      <c r="K209" s="170"/>
      <c r="L209" s="170"/>
      <c r="M209" s="170"/>
      <c r="N209" s="161"/>
      <c r="O209" s="161"/>
      <c r="P209" s="161"/>
      <c r="Q209" s="161"/>
      <c r="R209" s="161"/>
      <c r="S209" s="161"/>
      <c r="T209" s="162"/>
      <c r="U209" s="161"/>
      <c r="V209" s="151"/>
      <c r="W209" s="151"/>
      <c r="X209" s="151"/>
      <c r="Y209" s="151"/>
      <c r="Z209" s="151"/>
      <c r="AA209" s="151"/>
      <c r="AB209" s="151"/>
      <c r="AC209" s="151"/>
      <c r="AD209" s="151"/>
      <c r="AE209" s="151" t="s">
        <v>111</v>
      </c>
      <c r="AF209" s="151">
        <v>0</v>
      </c>
      <c r="AG209" s="151"/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">
      <c r="A210" s="152">
        <v>64</v>
      </c>
      <c r="B210" s="159" t="s">
        <v>335</v>
      </c>
      <c r="C210" s="190" t="s">
        <v>336</v>
      </c>
      <c r="D210" s="161" t="s">
        <v>155</v>
      </c>
      <c r="E210" s="166">
        <v>350</v>
      </c>
      <c r="F210" s="169">
        <f>H210+J210</f>
        <v>0</v>
      </c>
      <c r="G210" s="170">
        <f>ROUND(E210*F210,2)</f>
        <v>0</v>
      </c>
      <c r="H210" s="170"/>
      <c r="I210" s="170">
        <f>ROUND(E210*H210,2)</f>
        <v>0</v>
      </c>
      <c r="J210" s="170"/>
      <c r="K210" s="170">
        <f>ROUND(E210*J210,2)</f>
        <v>0</v>
      </c>
      <c r="L210" s="170">
        <v>21</v>
      </c>
      <c r="M210" s="170">
        <f>G210*(1+L210/100)</f>
        <v>0</v>
      </c>
      <c r="N210" s="161">
        <v>2.5000000000000001E-2</v>
      </c>
      <c r="O210" s="161">
        <f>ROUND(E210*N210,5)</f>
        <v>8.75</v>
      </c>
      <c r="P210" s="161">
        <v>0</v>
      </c>
      <c r="Q210" s="161">
        <f>ROUND(E210*P210,5)</f>
        <v>0</v>
      </c>
      <c r="R210" s="161"/>
      <c r="S210" s="161"/>
      <c r="T210" s="162">
        <v>0</v>
      </c>
      <c r="U210" s="161">
        <f>ROUND(E210*T210,2)</f>
        <v>0</v>
      </c>
      <c r="V210" s="151"/>
      <c r="W210" s="151"/>
      <c r="X210" s="151"/>
      <c r="Y210" s="151"/>
      <c r="Z210" s="151"/>
      <c r="AA210" s="151"/>
      <c r="AB210" s="151"/>
      <c r="AC210" s="151"/>
      <c r="AD210" s="151"/>
      <c r="AE210" s="151" t="s">
        <v>242</v>
      </c>
      <c r="AF210" s="151"/>
      <c r="AG210" s="151"/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2"/>
      <c r="B211" s="159"/>
      <c r="C211" s="250" t="s">
        <v>337</v>
      </c>
      <c r="D211" s="251"/>
      <c r="E211" s="252"/>
      <c r="F211" s="253"/>
      <c r="G211" s="254"/>
      <c r="H211" s="170"/>
      <c r="I211" s="170"/>
      <c r="J211" s="170"/>
      <c r="K211" s="170"/>
      <c r="L211" s="170"/>
      <c r="M211" s="170"/>
      <c r="N211" s="161"/>
      <c r="O211" s="161"/>
      <c r="P211" s="161"/>
      <c r="Q211" s="161"/>
      <c r="R211" s="161"/>
      <c r="S211" s="161"/>
      <c r="T211" s="162"/>
      <c r="U211" s="161"/>
      <c r="V211" s="151"/>
      <c r="W211" s="151"/>
      <c r="X211" s="151"/>
      <c r="Y211" s="151"/>
      <c r="Z211" s="151"/>
      <c r="AA211" s="151"/>
      <c r="AB211" s="151"/>
      <c r="AC211" s="151"/>
      <c r="AD211" s="151"/>
      <c r="AE211" s="151" t="s">
        <v>188</v>
      </c>
      <c r="AF211" s="151"/>
      <c r="AG211" s="151"/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4" t="str">
        <f>C211</f>
        <v>Směs z celoprobarveného EPDM granulátu a PUR pojiva s filtračním průtokem min. 150 mm/h.</v>
      </c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2"/>
      <c r="B212" s="159"/>
      <c r="C212" s="191" t="s">
        <v>297</v>
      </c>
      <c r="D212" s="163"/>
      <c r="E212" s="167">
        <v>350</v>
      </c>
      <c r="F212" s="170"/>
      <c r="G212" s="170"/>
      <c r="H212" s="170"/>
      <c r="I212" s="170"/>
      <c r="J212" s="170"/>
      <c r="K212" s="170"/>
      <c r="L212" s="170"/>
      <c r="M212" s="170"/>
      <c r="N212" s="161"/>
      <c r="O212" s="161"/>
      <c r="P212" s="161"/>
      <c r="Q212" s="161"/>
      <c r="R212" s="161"/>
      <c r="S212" s="161"/>
      <c r="T212" s="162"/>
      <c r="U212" s="161"/>
      <c r="V212" s="151"/>
      <c r="W212" s="151"/>
      <c r="X212" s="151"/>
      <c r="Y212" s="151"/>
      <c r="Z212" s="151"/>
      <c r="AA212" s="151"/>
      <c r="AB212" s="151"/>
      <c r="AC212" s="151"/>
      <c r="AD212" s="151"/>
      <c r="AE212" s="151" t="s">
        <v>111</v>
      </c>
      <c r="AF212" s="151">
        <v>0</v>
      </c>
      <c r="AG212" s="151"/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2">
      <c r="A213" s="152">
        <v>65</v>
      </c>
      <c r="B213" s="159" t="s">
        <v>338</v>
      </c>
      <c r="C213" s="190" t="s">
        <v>339</v>
      </c>
      <c r="D213" s="161" t="s">
        <v>155</v>
      </c>
      <c r="E213" s="166">
        <v>3198</v>
      </c>
      <c r="F213" s="169">
        <f>H213+J213</f>
        <v>0</v>
      </c>
      <c r="G213" s="170">
        <f>ROUND(E213*F213,2)</f>
        <v>0</v>
      </c>
      <c r="H213" s="170"/>
      <c r="I213" s="170">
        <f>ROUND(E213*H213,2)</f>
        <v>0</v>
      </c>
      <c r="J213" s="170"/>
      <c r="K213" s="170">
        <f>ROUND(E213*J213,2)</f>
        <v>0</v>
      </c>
      <c r="L213" s="170">
        <v>21</v>
      </c>
      <c r="M213" s="170">
        <f>G213*(1+L213/100)</f>
        <v>0</v>
      </c>
      <c r="N213" s="161">
        <v>0</v>
      </c>
      <c r="O213" s="161">
        <f>ROUND(E213*N213,5)</f>
        <v>0</v>
      </c>
      <c r="P213" s="161">
        <v>0</v>
      </c>
      <c r="Q213" s="161">
        <f>ROUND(E213*P213,5)</f>
        <v>0</v>
      </c>
      <c r="R213" s="161"/>
      <c r="S213" s="161"/>
      <c r="T213" s="162">
        <v>0</v>
      </c>
      <c r="U213" s="161">
        <f>ROUND(E213*T213,2)</f>
        <v>0</v>
      </c>
      <c r="V213" s="151"/>
      <c r="W213" s="151"/>
      <c r="X213" s="151"/>
      <c r="Y213" s="151"/>
      <c r="Z213" s="151"/>
      <c r="AA213" s="151"/>
      <c r="AB213" s="151"/>
      <c r="AC213" s="151"/>
      <c r="AD213" s="151"/>
      <c r="AE213" s="151" t="s">
        <v>109</v>
      </c>
      <c r="AF213" s="151"/>
      <c r="AG213" s="151"/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ht="22.5" outlineLevel="1" x14ac:dyDescent="0.2">
      <c r="A214" s="152"/>
      <c r="B214" s="159"/>
      <c r="C214" s="250" t="s">
        <v>340</v>
      </c>
      <c r="D214" s="251"/>
      <c r="E214" s="252"/>
      <c r="F214" s="253"/>
      <c r="G214" s="254"/>
      <c r="H214" s="170"/>
      <c r="I214" s="170"/>
      <c r="J214" s="170"/>
      <c r="K214" s="170"/>
      <c r="L214" s="170"/>
      <c r="M214" s="170"/>
      <c r="N214" s="161"/>
      <c r="O214" s="161"/>
      <c r="P214" s="161"/>
      <c r="Q214" s="161"/>
      <c r="R214" s="161"/>
      <c r="S214" s="161"/>
      <c r="T214" s="162"/>
      <c r="U214" s="161"/>
      <c r="V214" s="151"/>
      <c r="W214" s="151"/>
      <c r="X214" s="151"/>
      <c r="Y214" s="151"/>
      <c r="Z214" s="151"/>
      <c r="AA214" s="151"/>
      <c r="AB214" s="151"/>
      <c r="AC214" s="151"/>
      <c r="AD214" s="151"/>
      <c r="AE214" s="151" t="s">
        <v>188</v>
      </c>
      <c r="AF214" s="151"/>
      <c r="AG214" s="151"/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4" t="str">
        <f>C214</f>
        <v>Směs kameniva fr. 3-8 mm, SBR pryžového granulátu fr. 2-4 mm a PUR pojiva s příčnou pevností v tahu větší než 0,2 MPa a filtračním průtokem větším než 1 cm/s.</v>
      </c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52"/>
      <c r="B215" s="159"/>
      <c r="C215" s="191" t="s">
        <v>296</v>
      </c>
      <c r="D215" s="163"/>
      <c r="E215" s="167">
        <v>2848</v>
      </c>
      <c r="F215" s="170"/>
      <c r="G215" s="170"/>
      <c r="H215" s="170"/>
      <c r="I215" s="170"/>
      <c r="J215" s="170"/>
      <c r="K215" s="170"/>
      <c r="L215" s="170"/>
      <c r="M215" s="170"/>
      <c r="N215" s="161"/>
      <c r="O215" s="161"/>
      <c r="P215" s="161"/>
      <c r="Q215" s="161"/>
      <c r="R215" s="161"/>
      <c r="S215" s="161"/>
      <c r="T215" s="162"/>
      <c r="U215" s="161"/>
      <c r="V215" s="151"/>
      <c r="W215" s="151"/>
      <c r="X215" s="151"/>
      <c r="Y215" s="151"/>
      <c r="Z215" s="151"/>
      <c r="AA215" s="151"/>
      <c r="AB215" s="151"/>
      <c r="AC215" s="151"/>
      <c r="AD215" s="151"/>
      <c r="AE215" s="151" t="s">
        <v>111</v>
      </c>
      <c r="AF215" s="151">
        <v>0</v>
      </c>
      <c r="AG215" s="151"/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52"/>
      <c r="B216" s="159"/>
      <c r="C216" s="191" t="s">
        <v>297</v>
      </c>
      <c r="D216" s="163"/>
      <c r="E216" s="167">
        <v>350</v>
      </c>
      <c r="F216" s="170"/>
      <c r="G216" s="170"/>
      <c r="H216" s="170"/>
      <c r="I216" s="170"/>
      <c r="J216" s="170"/>
      <c r="K216" s="170"/>
      <c r="L216" s="170"/>
      <c r="M216" s="170"/>
      <c r="N216" s="161"/>
      <c r="O216" s="161"/>
      <c r="P216" s="161"/>
      <c r="Q216" s="161"/>
      <c r="R216" s="161"/>
      <c r="S216" s="161"/>
      <c r="T216" s="162"/>
      <c r="U216" s="161"/>
      <c r="V216" s="151"/>
      <c r="W216" s="151"/>
      <c r="X216" s="151"/>
      <c r="Y216" s="151"/>
      <c r="Z216" s="151"/>
      <c r="AA216" s="151"/>
      <c r="AB216" s="151"/>
      <c r="AC216" s="151"/>
      <c r="AD216" s="151"/>
      <c r="AE216" s="151" t="s">
        <v>111</v>
      </c>
      <c r="AF216" s="151">
        <v>0</v>
      </c>
      <c r="AG216" s="151"/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ht="22.5" outlineLevel="1" x14ac:dyDescent="0.2">
      <c r="A217" s="152">
        <v>66</v>
      </c>
      <c r="B217" s="159" t="s">
        <v>341</v>
      </c>
      <c r="C217" s="190" t="s">
        <v>342</v>
      </c>
      <c r="D217" s="161" t="s">
        <v>210</v>
      </c>
      <c r="E217" s="166">
        <v>2278</v>
      </c>
      <c r="F217" s="169">
        <f>H217+J217</f>
        <v>0</v>
      </c>
      <c r="G217" s="170">
        <f>ROUND(E217*F217,2)</f>
        <v>0</v>
      </c>
      <c r="H217" s="170"/>
      <c r="I217" s="170">
        <f>ROUND(E217*H217,2)</f>
        <v>0</v>
      </c>
      <c r="J217" s="170"/>
      <c r="K217" s="170">
        <f>ROUND(E217*J217,2)</f>
        <v>0</v>
      </c>
      <c r="L217" s="170">
        <v>21</v>
      </c>
      <c r="M217" s="170">
        <f>G217*(1+L217/100)</f>
        <v>0</v>
      </c>
      <c r="N217" s="161">
        <v>3.0000000000000001E-3</v>
      </c>
      <c r="O217" s="161">
        <f>ROUND(E217*N217,5)</f>
        <v>6.8339999999999996</v>
      </c>
      <c r="P217" s="161">
        <v>0</v>
      </c>
      <c r="Q217" s="161">
        <f>ROUND(E217*P217,5)</f>
        <v>0</v>
      </c>
      <c r="R217" s="161"/>
      <c r="S217" s="161"/>
      <c r="T217" s="162">
        <v>0</v>
      </c>
      <c r="U217" s="161">
        <f>ROUND(E217*T217,2)</f>
        <v>0</v>
      </c>
      <c r="V217" s="151"/>
      <c r="W217" s="151"/>
      <c r="X217" s="151"/>
      <c r="Y217" s="151"/>
      <c r="Z217" s="151"/>
      <c r="AA217" s="151"/>
      <c r="AB217" s="151"/>
      <c r="AC217" s="151"/>
      <c r="AD217" s="151"/>
      <c r="AE217" s="151" t="s">
        <v>109</v>
      </c>
      <c r="AF217" s="151"/>
      <c r="AG217" s="151"/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2">
      <c r="A218" s="152"/>
      <c r="B218" s="159"/>
      <c r="C218" s="191" t="s">
        <v>343</v>
      </c>
      <c r="D218" s="163"/>
      <c r="E218" s="167">
        <v>2278</v>
      </c>
      <c r="F218" s="170"/>
      <c r="G218" s="170"/>
      <c r="H218" s="170"/>
      <c r="I218" s="170"/>
      <c r="J218" s="170"/>
      <c r="K218" s="170"/>
      <c r="L218" s="170"/>
      <c r="M218" s="170"/>
      <c r="N218" s="161"/>
      <c r="O218" s="161"/>
      <c r="P218" s="161"/>
      <c r="Q218" s="161"/>
      <c r="R218" s="161"/>
      <c r="S218" s="161"/>
      <c r="T218" s="162"/>
      <c r="U218" s="161"/>
      <c r="V218" s="151"/>
      <c r="W218" s="151"/>
      <c r="X218" s="151"/>
      <c r="Y218" s="151"/>
      <c r="Z218" s="151"/>
      <c r="AA218" s="151"/>
      <c r="AB218" s="151"/>
      <c r="AC218" s="151"/>
      <c r="AD218" s="151"/>
      <c r="AE218" s="151" t="s">
        <v>111</v>
      </c>
      <c r="AF218" s="151">
        <v>0</v>
      </c>
      <c r="AG218" s="151"/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x14ac:dyDescent="0.2">
      <c r="A219" s="153" t="s">
        <v>104</v>
      </c>
      <c r="B219" s="160" t="s">
        <v>63</v>
      </c>
      <c r="C219" s="192" t="s">
        <v>64</v>
      </c>
      <c r="D219" s="164"/>
      <c r="E219" s="168"/>
      <c r="F219" s="171"/>
      <c r="G219" s="171">
        <f>SUMIF(AE220:AE244,"&lt;&gt;NOR",G220:G244)</f>
        <v>0</v>
      </c>
      <c r="H219" s="171"/>
      <c r="I219" s="171">
        <f>SUM(I220:I244)</f>
        <v>0</v>
      </c>
      <c r="J219" s="171"/>
      <c r="K219" s="171">
        <f>SUM(K220:K244)</f>
        <v>0</v>
      </c>
      <c r="L219" s="171"/>
      <c r="M219" s="171">
        <f>SUM(M220:M244)</f>
        <v>0</v>
      </c>
      <c r="N219" s="164"/>
      <c r="O219" s="164">
        <f>SUM(O220:O244)</f>
        <v>1.6E-2</v>
      </c>
      <c r="P219" s="164"/>
      <c r="Q219" s="164">
        <f>SUM(Q220:Q244)</f>
        <v>0</v>
      </c>
      <c r="R219" s="164"/>
      <c r="S219" s="164"/>
      <c r="T219" s="165"/>
      <c r="U219" s="164">
        <f>SUM(U220:U244)</f>
        <v>2</v>
      </c>
      <c r="AE219" t="s">
        <v>105</v>
      </c>
    </row>
    <row r="220" spans="1:60" outlineLevel="1" x14ac:dyDescent="0.2">
      <c r="A220" s="152">
        <v>67</v>
      </c>
      <c r="B220" s="159" t="s">
        <v>344</v>
      </c>
      <c r="C220" s="190" t="s">
        <v>345</v>
      </c>
      <c r="D220" s="161" t="s">
        <v>258</v>
      </c>
      <c r="E220" s="166">
        <v>4</v>
      </c>
      <c r="F220" s="169">
        <f t="shared" ref="F220:F227" si="0">H220+J220</f>
        <v>0</v>
      </c>
      <c r="G220" s="170">
        <f t="shared" ref="G220:G227" si="1">ROUND(E220*F220,2)</f>
        <v>0</v>
      </c>
      <c r="H220" s="170"/>
      <c r="I220" s="170">
        <f t="shared" ref="I220:I227" si="2">ROUND(E220*H220,2)</f>
        <v>0</v>
      </c>
      <c r="J220" s="170"/>
      <c r="K220" s="170">
        <f t="shared" ref="K220:K227" si="3">ROUND(E220*J220,2)</f>
        <v>0</v>
      </c>
      <c r="L220" s="170">
        <v>21</v>
      </c>
      <c r="M220" s="170">
        <f t="shared" ref="M220:M227" si="4">G220*(1+L220/100)</f>
        <v>0</v>
      </c>
      <c r="N220" s="161">
        <v>2.5000000000000001E-4</v>
      </c>
      <c r="O220" s="161">
        <f t="shared" ref="O220:O227" si="5">ROUND(E220*N220,5)</f>
        <v>1E-3</v>
      </c>
      <c r="P220" s="161">
        <v>0</v>
      </c>
      <c r="Q220" s="161">
        <f t="shared" ref="Q220:Q227" si="6">ROUND(E220*P220,5)</f>
        <v>0</v>
      </c>
      <c r="R220" s="161"/>
      <c r="S220" s="161"/>
      <c r="T220" s="162">
        <v>0.5</v>
      </c>
      <c r="U220" s="161">
        <f t="shared" ref="U220:U227" si="7">ROUND(E220*T220,2)</f>
        <v>2</v>
      </c>
      <c r="V220" s="151"/>
      <c r="W220" s="151"/>
      <c r="X220" s="151"/>
      <c r="Y220" s="151"/>
      <c r="Z220" s="151"/>
      <c r="AA220" s="151"/>
      <c r="AB220" s="151"/>
      <c r="AC220" s="151"/>
      <c r="AD220" s="151"/>
      <c r="AE220" s="151" t="s">
        <v>109</v>
      </c>
      <c r="AF220" s="151"/>
      <c r="AG220" s="151"/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ht="22.5" outlineLevel="1" x14ac:dyDescent="0.2">
      <c r="A221" s="152">
        <v>68</v>
      </c>
      <c r="B221" s="159" t="s">
        <v>346</v>
      </c>
      <c r="C221" s="190" t="s">
        <v>347</v>
      </c>
      <c r="D221" s="161" t="s">
        <v>258</v>
      </c>
      <c r="E221" s="166">
        <v>2</v>
      </c>
      <c r="F221" s="169">
        <f t="shared" si="0"/>
        <v>0</v>
      </c>
      <c r="G221" s="170">
        <f t="shared" si="1"/>
        <v>0</v>
      </c>
      <c r="H221" s="170"/>
      <c r="I221" s="170">
        <f t="shared" si="2"/>
        <v>0</v>
      </c>
      <c r="J221" s="170"/>
      <c r="K221" s="170">
        <f t="shared" si="3"/>
        <v>0</v>
      </c>
      <c r="L221" s="170">
        <v>21</v>
      </c>
      <c r="M221" s="170">
        <f t="shared" si="4"/>
        <v>0</v>
      </c>
      <c r="N221" s="161">
        <v>0</v>
      </c>
      <c r="O221" s="161">
        <f t="shared" si="5"/>
        <v>0</v>
      </c>
      <c r="P221" s="161">
        <v>0</v>
      </c>
      <c r="Q221" s="161">
        <f t="shared" si="6"/>
        <v>0</v>
      </c>
      <c r="R221" s="161"/>
      <c r="S221" s="161"/>
      <c r="T221" s="162">
        <v>0</v>
      </c>
      <c r="U221" s="161">
        <f t="shared" si="7"/>
        <v>0</v>
      </c>
      <c r="V221" s="151"/>
      <c r="W221" s="151"/>
      <c r="X221" s="151"/>
      <c r="Y221" s="151"/>
      <c r="Z221" s="151"/>
      <c r="AA221" s="151"/>
      <c r="AB221" s="151"/>
      <c r="AC221" s="151"/>
      <c r="AD221" s="151"/>
      <c r="AE221" s="151" t="s">
        <v>242</v>
      </c>
      <c r="AF221" s="151"/>
      <c r="AG221" s="151"/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52">
        <v>69</v>
      </c>
      <c r="B222" s="159" t="s">
        <v>348</v>
      </c>
      <c r="C222" s="190" t="s">
        <v>349</v>
      </c>
      <c r="D222" s="161" t="s">
        <v>258</v>
      </c>
      <c r="E222" s="166">
        <v>1</v>
      </c>
      <c r="F222" s="169">
        <f t="shared" si="0"/>
        <v>0</v>
      </c>
      <c r="G222" s="170">
        <f t="shared" si="1"/>
        <v>0</v>
      </c>
      <c r="H222" s="170"/>
      <c r="I222" s="170">
        <f t="shared" si="2"/>
        <v>0</v>
      </c>
      <c r="J222" s="170"/>
      <c r="K222" s="170">
        <f t="shared" si="3"/>
        <v>0</v>
      </c>
      <c r="L222" s="170">
        <v>21</v>
      </c>
      <c r="M222" s="170">
        <f t="shared" si="4"/>
        <v>0</v>
      </c>
      <c r="N222" s="161">
        <v>0</v>
      </c>
      <c r="O222" s="161">
        <f t="shared" si="5"/>
        <v>0</v>
      </c>
      <c r="P222" s="161">
        <v>0</v>
      </c>
      <c r="Q222" s="161">
        <f t="shared" si="6"/>
        <v>0</v>
      </c>
      <c r="R222" s="161"/>
      <c r="S222" s="161"/>
      <c r="T222" s="162">
        <v>0</v>
      </c>
      <c r="U222" s="161">
        <f t="shared" si="7"/>
        <v>0</v>
      </c>
      <c r="V222" s="151"/>
      <c r="W222" s="151"/>
      <c r="X222" s="151"/>
      <c r="Y222" s="151"/>
      <c r="Z222" s="151"/>
      <c r="AA222" s="151"/>
      <c r="AB222" s="151"/>
      <c r="AC222" s="151"/>
      <c r="AD222" s="151"/>
      <c r="AE222" s="151" t="s">
        <v>242</v>
      </c>
      <c r="AF222" s="151"/>
      <c r="AG222" s="151"/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2">
        <v>70</v>
      </c>
      <c r="B223" s="159" t="s">
        <v>350</v>
      </c>
      <c r="C223" s="190" t="s">
        <v>351</v>
      </c>
      <c r="D223" s="161" t="s">
        <v>258</v>
      </c>
      <c r="E223" s="166">
        <v>1</v>
      </c>
      <c r="F223" s="169">
        <f t="shared" si="0"/>
        <v>0</v>
      </c>
      <c r="G223" s="170">
        <f t="shared" si="1"/>
        <v>0</v>
      </c>
      <c r="H223" s="170"/>
      <c r="I223" s="170">
        <f t="shared" si="2"/>
        <v>0</v>
      </c>
      <c r="J223" s="170"/>
      <c r="K223" s="170">
        <f t="shared" si="3"/>
        <v>0</v>
      </c>
      <c r="L223" s="170">
        <v>21</v>
      </c>
      <c r="M223" s="170">
        <f t="shared" si="4"/>
        <v>0</v>
      </c>
      <c r="N223" s="161">
        <v>0</v>
      </c>
      <c r="O223" s="161">
        <f t="shared" si="5"/>
        <v>0</v>
      </c>
      <c r="P223" s="161">
        <v>0</v>
      </c>
      <c r="Q223" s="161">
        <f t="shared" si="6"/>
        <v>0</v>
      </c>
      <c r="R223" s="161"/>
      <c r="S223" s="161"/>
      <c r="T223" s="162">
        <v>0</v>
      </c>
      <c r="U223" s="161">
        <f t="shared" si="7"/>
        <v>0</v>
      </c>
      <c r="V223" s="151"/>
      <c r="W223" s="151"/>
      <c r="X223" s="151"/>
      <c r="Y223" s="151"/>
      <c r="Z223" s="151"/>
      <c r="AA223" s="151"/>
      <c r="AB223" s="151"/>
      <c r="AC223" s="151"/>
      <c r="AD223" s="151"/>
      <c r="AE223" s="151" t="s">
        <v>242</v>
      </c>
      <c r="AF223" s="151"/>
      <c r="AG223" s="151"/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ht="22.5" outlineLevel="1" x14ac:dyDescent="0.2">
      <c r="A224" s="152">
        <v>71</v>
      </c>
      <c r="B224" s="159" t="s">
        <v>352</v>
      </c>
      <c r="C224" s="190" t="s">
        <v>353</v>
      </c>
      <c r="D224" s="161" t="s">
        <v>258</v>
      </c>
      <c r="E224" s="166">
        <v>2</v>
      </c>
      <c r="F224" s="169">
        <f t="shared" si="0"/>
        <v>0</v>
      </c>
      <c r="G224" s="170">
        <f t="shared" si="1"/>
        <v>0</v>
      </c>
      <c r="H224" s="170"/>
      <c r="I224" s="170">
        <f t="shared" si="2"/>
        <v>0</v>
      </c>
      <c r="J224" s="170"/>
      <c r="K224" s="170">
        <f t="shared" si="3"/>
        <v>0</v>
      </c>
      <c r="L224" s="170">
        <v>21</v>
      </c>
      <c r="M224" s="170">
        <f t="shared" si="4"/>
        <v>0</v>
      </c>
      <c r="N224" s="161">
        <v>0</v>
      </c>
      <c r="O224" s="161">
        <f t="shared" si="5"/>
        <v>0</v>
      </c>
      <c r="P224" s="161">
        <v>0</v>
      </c>
      <c r="Q224" s="161">
        <f t="shared" si="6"/>
        <v>0</v>
      </c>
      <c r="R224" s="161"/>
      <c r="S224" s="161"/>
      <c r="T224" s="162">
        <v>0</v>
      </c>
      <c r="U224" s="161">
        <f t="shared" si="7"/>
        <v>0</v>
      </c>
      <c r="V224" s="151"/>
      <c r="W224" s="151"/>
      <c r="X224" s="151"/>
      <c r="Y224" s="151"/>
      <c r="Z224" s="151"/>
      <c r="AA224" s="151"/>
      <c r="AB224" s="151"/>
      <c r="AC224" s="151"/>
      <c r="AD224" s="151"/>
      <c r="AE224" s="151" t="s">
        <v>242</v>
      </c>
      <c r="AF224" s="151"/>
      <c r="AG224" s="151"/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ht="22.5" outlineLevel="1" x14ac:dyDescent="0.2">
      <c r="A225" s="152">
        <v>72</v>
      </c>
      <c r="B225" s="159" t="s">
        <v>354</v>
      </c>
      <c r="C225" s="190" t="s">
        <v>355</v>
      </c>
      <c r="D225" s="161" t="s">
        <v>356</v>
      </c>
      <c r="E225" s="166">
        <v>1</v>
      </c>
      <c r="F225" s="169">
        <f t="shared" si="0"/>
        <v>0</v>
      </c>
      <c r="G225" s="170">
        <f t="shared" si="1"/>
        <v>0</v>
      </c>
      <c r="H225" s="170"/>
      <c r="I225" s="170">
        <f t="shared" si="2"/>
        <v>0</v>
      </c>
      <c r="J225" s="170"/>
      <c r="K225" s="170">
        <f t="shared" si="3"/>
        <v>0</v>
      </c>
      <c r="L225" s="170">
        <v>21</v>
      </c>
      <c r="M225" s="170">
        <f t="shared" si="4"/>
        <v>0</v>
      </c>
      <c r="N225" s="161">
        <v>1.4999999999999999E-2</v>
      </c>
      <c r="O225" s="161">
        <f t="shared" si="5"/>
        <v>1.4999999999999999E-2</v>
      </c>
      <c r="P225" s="161">
        <v>0</v>
      </c>
      <c r="Q225" s="161">
        <f t="shared" si="6"/>
        <v>0</v>
      </c>
      <c r="R225" s="161"/>
      <c r="S225" s="161"/>
      <c r="T225" s="162">
        <v>0</v>
      </c>
      <c r="U225" s="161">
        <f t="shared" si="7"/>
        <v>0</v>
      </c>
      <c r="V225" s="151"/>
      <c r="W225" s="151"/>
      <c r="X225" s="151"/>
      <c r="Y225" s="151"/>
      <c r="Z225" s="151"/>
      <c r="AA225" s="151"/>
      <c r="AB225" s="151"/>
      <c r="AC225" s="151"/>
      <c r="AD225" s="151"/>
      <c r="AE225" s="151" t="s">
        <v>109</v>
      </c>
      <c r="AF225" s="151"/>
      <c r="AG225" s="151"/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ht="22.5" outlineLevel="1" x14ac:dyDescent="0.2">
      <c r="A226" s="152">
        <v>73</v>
      </c>
      <c r="B226" s="159" t="s">
        <v>357</v>
      </c>
      <c r="C226" s="190" t="s">
        <v>358</v>
      </c>
      <c r="D226" s="161" t="s">
        <v>258</v>
      </c>
      <c r="E226" s="166">
        <v>2</v>
      </c>
      <c r="F226" s="169">
        <f t="shared" si="0"/>
        <v>0</v>
      </c>
      <c r="G226" s="170">
        <f t="shared" si="1"/>
        <v>0</v>
      </c>
      <c r="H226" s="170"/>
      <c r="I226" s="170">
        <f t="shared" si="2"/>
        <v>0</v>
      </c>
      <c r="J226" s="170"/>
      <c r="K226" s="170">
        <f t="shared" si="3"/>
        <v>0</v>
      </c>
      <c r="L226" s="170">
        <v>21</v>
      </c>
      <c r="M226" s="170">
        <f t="shared" si="4"/>
        <v>0</v>
      </c>
      <c r="N226" s="161">
        <v>0</v>
      </c>
      <c r="O226" s="161">
        <f t="shared" si="5"/>
        <v>0</v>
      </c>
      <c r="P226" s="161">
        <v>0</v>
      </c>
      <c r="Q226" s="161">
        <f t="shared" si="6"/>
        <v>0</v>
      </c>
      <c r="R226" s="161"/>
      <c r="S226" s="161"/>
      <c r="T226" s="162">
        <v>0</v>
      </c>
      <c r="U226" s="161">
        <f t="shared" si="7"/>
        <v>0</v>
      </c>
      <c r="V226" s="151"/>
      <c r="W226" s="151"/>
      <c r="X226" s="151"/>
      <c r="Y226" s="151"/>
      <c r="Z226" s="151"/>
      <c r="AA226" s="151"/>
      <c r="AB226" s="151"/>
      <c r="AC226" s="151"/>
      <c r="AD226" s="151"/>
      <c r="AE226" s="151" t="s">
        <v>109</v>
      </c>
      <c r="AF226" s="151"/>
      <c r="AG226" s="151"/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ht="22.5" outlineLevel="1" x14ac:dyDescent="0.2">
      <c r="A227" s="152">
        <v>74</v>
      </c>
      <c r="B227" s="159" t="s">
        <v>359</v>
      </c>
      <c r="C227" s="190" t="s">
        <v>360</v>
      </c>
      <c r="D227" s="161" t="s">
        <v>258</v>
      </c>
      <c r="E227" s="166">
        <v>1</v>
      </c>
      <c r="F227" s="169">
        <f t="shared" si="0"/>
        <v>0</v>
      </c>
      <c r="G227" s="170">
        <f t="shared" si="1"/>
        <v>0</v>
      </c>
      <c r="H227" s="170"/>
      <c r="I227" s="170">
        <f t="shared" si="2"/>
        <v>0</v>
      </c>
      <c r="J227" s="170"/>
      <c r="K227" s="170">
        <f t="shared" si="3"/>
        <v>0</v>
      </c>
      <c r="L227" s="170">
        <v>21</v>
      </c>
      <c r="M227" s="170">
        <f t="shared" si="4"/>
        <v>0</v>
      </c>
      <c r="N227" s="161">
        <v>0</v>
      </c>
      <c r="O227" s="161">
        <f t="shared" si="5"/>
        <v>0</v>
      </c>
      <c r="P227" s="161">
        <v>0</v>
      </c>
      <c r="Q227" s="161">
        <f t="shared" si="6"/>
        <v>0</v>
      </c>
      <c r="R227" s="161"/>
      <c r="S227" s="161"/>
      <c r="T227" s="162">
        <v>0</v>
      </c>
      <c r="U227" s="161">
        <f t="shared" si="7"/>
        <v>0</v>
      </c>
      <c r="V227" s="151"/>
      <c r="W227" s="151"/>
      <c r="X227" s="151"/>
      <c r="Y227" s="151"/>
      <c r="Z227" s="151"/>
      <c r="AA227" s="151"/>
      <c r="AB227" s="151"/>
      <c r="AC227" s="151"/>
      <c r="AD227" s="151"/>
      <c r="AE227" s="151" t="s">
        <v>109</v>
      </c>
      <c r="AF227" s="151"/>
      <c r="AG227" s="151"/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2"/>
      <c r="B228" s="159"/>
      <c r="C228" s="250" t="s">
        <v>361</v>
      </c>
      <c r="D228" s="251"/>
      <c r="E228" s="252"/>
      <c r="F228" s="253"/>
      <c r="G228" s="254"/>
      <c r="H228" s="170"/>
      <c r="I228" s="170"/>
      <c r="J228" s="170"/>
      <c r="K228" s="170"/>
      <c r="L228" s="170"/>
      <c r="M228" s="170"/>
      <c r="N228" s="161"/>
      <c r="O228" s="161"/>
      <c r="P228" s="161"/>
      <c r="Q228" s="161"/>
      <c r="R228" s="161"/>
      <c r="S228" s="161"/>
      <c r="T228" s="162"/>
      <c r="U228" s="161"/>
      <c r="V228" s="151"/>
      <c r="W228" s="151"/>
      <c r="X228" s="151"/>
      <c r="Y228" s="151"/>
      <c r="Z228" s="151"/>
      <c r="AA228" s="151"/>
      <c r="AB228" s="151"/>
      <c r="AC228" s="151"/>
      <c r="AD228" s="151"/>
      <c r="AE228" s="151" t="s">
        <v>188</v>
      </c>
      <c r="AF228" s="151"/>
      <c r="AG228" s="151"/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4" t="str">
        <f>C228</f>
        <v>Podrobný popis viz. Obecná specifikace navržených výrobků.</v>
      </c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2">
        <v>75</v>
      </c>
      <c r="B229" s="159" t="s">
        <v>362</v>
      </c>
      <c r="C229" s="190" t="s">
        <v>363</v>
      </c>
      <c r="D229" s="161" t="s">
        <v>258</v>
      </c>
      <c r="E229" s="166">
        <v>1</v>
      </c>
      <c r="F229" s="169">
        <f>H229+J229</f>
        <v>0</v>
      </c>
      <c r="G229" s="170">
        <f>ROUND(E229*F229,2)</f>
        <v>0</v>
      </c>
      <c r="H229" s="170"/>
      <c r="I229" s="170">
        <f>ROUND(E229*H229,2)</f>
        <v>0</v>
      </c>
      <c r="J229" s="170"/>
      <c r="K229" s="170">
        <f>ROUND(E229*J229,2)</f>
        <v>0</v>
      </c>
      <c r="L229" s="170">
        <v>21</v>
      </c>
      <c r="M229" s="170">
        <f>G229*(1+L229/100)</f>
        <v>0</v>
      </c>
      <c r="N229" s="161">
        <v>0</v>
      </c>
      <c r="O229" s="161">
        <f>ROUND(E229*N229,5)</f>
        <v>0</v>
      </c>
      <c r="P229" s="161">
        <v>0</v>
      </c>
      <c r="Q229" s="161">
        <f>ROUND(E229*P229,5)</f>
        <v>0</v>
      </c>
      <c r="R229" s="161"/>
      <c r="S229" s="161"/>
      <c r="T229" s="162">
        <v>0</v>
      </c>
      <c r="U229" s="161">
        <f>ROUND(E229*T229,2)</f>
        <v>0</v>
      </c>
      <c r="V229" s="151"/>
      <c r="W229" s="151"/>
      <c r="X229" s="151"/>
      <c r="Y229" s="151"/>
      <c r="Z229" s="151"/>
      <c r="AA229" s="151"/>
      <c r="AB229" s="151"/>
      <c r="AC229" s="151"/>
      <c r="AD229" s="151"/>
      <c r="AE229" s="151" t="s">
        <v>109</v>
      </c>
      <c r="AF229" s="151"/>
      <c r="AG229" s="151"/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2"/>
      <c r="B230" s="159"/>
      <c r="C230" s="250" t="s">
        <v>361</v>
      </c>
      <c r="D230" s="251"/>
      <c r="E230" s="252"/>
      <c r="F230" s="253"/>
      <c r="G230" s="254"/>
      <c r="H230" s="170"/>
      <c r="I230" s="170"/>
      <c r="J230" s="170"/>
      <c r="K230" s="170"/>
      <c r="L230" s="170"/>
      <c r="M230" s="170"/>
      <c r="N230" s="161"/>
      <c r="O230" s="161"/>
      <c r="P230" s="161"/>
      <c r="Q230" s="161"/>
      <c r="R230" s="161"/>
      <c r="S230" s="161"/>
      <c r="T230" s="162"/>
      <c r="U230" s="161"/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1" t="s">
        <v>188</v>
      </c>
      <c r="AF230" s="151"/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4" t="str">
        <f>C230</f>
        <v>Podrobný popis viz. Obecná specifikace navržených výrobků.</v>
      </c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52">
        <v>76</v>
      </c>
      <c r="B231" s="159" t="s">
        <v>364</v>
      </c>
      <c r="C231" s="190" t="s">
        <v>365</v>
      </c>
      <c r="D231" s="161" t="s">
        <v>258</v>
      </c>
      <c r="E231" s="166">
        <v>1</v>
      </c>
      <c r="F231" s="169">
        <f>H231+J231</f>
        <v>0</v>
      </c>
      <c r="G231" s="170">
        <f>ROUND(E231*F231,2)</f>
        <v>0</v>
      </c>
      <c r="H231" s="170"/>
      <c r="I231" s="170">
        <f>ROUND(E231*H231,2)</f>
        <v>0</v>
      </c>
      <c r="J231" s="170"/>
      <c r="K231" s="170">
        <f>ROUND(E231*J231,2)</f>
        <v>0</v>
      </c>
      <c r="L231" s="170">
        <v>21</v>
      </c>
      <c r="M231" s="170">
        <f>G231*(1+L231/100)</f>
        <v>0</v>
      </c>
      <c r="N231" s="161">
        <v>0</v>
      </c>
      <c r="O231" s="161">
        <f>ROUND(E231*N231,5)</f>
        <v>0</v>
      </c>
      <c r="P231" s="161">
        <v>0</v>
      </c>
      <c r="Q231" s="161">
        <f>ROUND(E231*P231,5)</f>
        <v>0</v>
      </c>
      <c r="R231" s="161"/>
      <c r="S231" s="161"/>
      <c r="T231" s="162">
        <v>0</v>
      </c>
      <c r="U231" s="161">
        <f>ROUND(E231*T231,2)</f>
        <v>0</v>
      </c>
      <c r="V231" s="151"/>
      <c r="W231" s="151"/>
      <c r="X231" s="151"/>
      <c r="Y231" s="151"/>
      <c r="Z231" s="151"/>
      <c r="AA231" s="151"/>
      <c r="AB231" s="151"/>
      <c r="AC231" s="151"/>
      <c r="AD231" s="151"/>
      <c r="AE231" s="151" t="s">
        <v>109</v>
      </c>
      <c r="AF231" s="151"/>
      <c r="AG231" s="151"/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52"/>
      <c r="B232" s="159"/>
      <c r="C232" s="250" t="s">
        <v>361</v>
      </c>
      <c r="D232" s="251"/>
      <c r="E232" s="252"/>
      <c r="F232" s="253"/>
      <c r="G232" s="254"/>
      <c r="H232" s="170"/>
      <c r="I232" s="170"/>
      <c r="J232" s="170"/>
      <c r="K232" s="170"/>
      <c r="L232" s="170"/>
      <c r="M232" s="170"/>
      <c r="N232" s="161"/>
      <c r="O232" s="161"/>
      <c r="P232" s="161"/>
      <c r="Q232" s="161"/>
      <c r="R232" s="161"/>
      <c r="S232" s="161"/>
      <c r="T232" s="162"/>
      <c r="U232" s="161"/>
      <c r="V232" s="151"/>
      <c r="W232" s="151"/>
      <c r="X232" s="151"/>
      <c r="Y232" s="151"/>
      <c r="Z232" s="151"/>
      <c r="AA232" s="151"/>
      <c r="AB232" s="151"/>
      <c r="AC232" s="151"/>
      <c r="AD232" s="151"/>
      <c r="AE232" s="151" t="s">
        <v>188</v>
      </c>
      <c r="AF232" s="151"/>
      <c r="AG232" s="151"/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4" t="str">
        <f>C232</f>
        <v>Podrobný popis viz. Obecná specifikace navržených výrobků.</v>
      </c>
      <c r="BB232" s="151"/>
      <c r="BC232" s="151"/>
      <c r="BD232" s="151"/>
      <c r="BE232" s="151"/>
      <c r="BF232" s="151"/>
      <c r="BG232" s="151"/>
      <c r="BH232" s="151"/>
    </row>
    <row r="233" spans="1:60" ht="22.5" outlineLevel="1" x14ac:dyDescent="0.2">
      <c r="A233" s="152">
        <v>77</v>
      </c>
      <c r="B233" s="159" t="s">
        <v>366</v>
      </c>
      <c r="C233" s="190" t="s">
        <v>367</v>
      </c>
      <c r="D233" s="161" t="s">
        <v>258</v>
      </c>
      <c r="E233" s="166">
        <v>1</v>
      </c>
      <c r="F233" s="169">
        <f>H233+J233</f>
        <v>0</v>
      </c>
      <c r="G233" s="170">
        <f>ROUND(E233*F233,2)</f>
        <v>0</v>
      </c>
      <c r="H233" s="170"/>
      <c r="I233" s="170">
        <f>ROUND(E233*H233,2)</f>
        <v>0</v>
      </c>
      <c r="J233" s="170"/>
      <c r="K233" s="170">
        <f>ROUND(E233*J233,2)</f>
        <v>0</v>
      </c>
      <c r="L233" s="170">
        <v>21</v>
      </c>
      <c r="M233" s="170">
        <f>G233*(1+L233/100)</f>
        <v>0</v>
      </c>
      <c r="N233" s="161">
        <v>0</v>
      </c>
      <c r="O233" s="161">
        <f>ROUND(E233*N233,5)</f>
        <v>0</v>
      </c>
      <c r="P233" s="161">
        <v>0</v>
      </c>
      <c r="Q233" s="161">
        <f>ROUND(E233*P233,5)</f>
        <v>0</v>
      </c>
      <c r="R233" s="161"/>
      <c r="S233" s="161"/>
      <c r="T233" s="162">
        <v>0</v>
      </c>
      <c r="U233" s="161">
        <f>ROUND(E233*T233,2)</f>
        <v>0</v>
      </c>
      <c r="V233" s="151"/>
      <c r="W233" s="151"/>
      <c r="X233" s="151"/>
      <c r="Y233" s="151"/>
      <c r="Z233" s="151"/>
      <c r="AA233" s="151"/>
      <c r="AB233" s="151"/>
      <c r="AC233" s="151"/>
      <c r="AD233" s="151"/>
      <c r="AE233" s="151" t="s">
        <v>242</v>
      </c>
      <c r="AF233" s="151"/>
      <c r="AG233" s="151"/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2">
      <c r="A234" s="152"/>
      <c r="B234" s="159"/>
      <c r="C234" s="250" t="s">
        <v>361</v>
      </c>
      <c r="D234" s="251"/>
      <c r="E234" s="252"/>
      <c r="F234" s="253"/>
      <c r="G234" s="254"/>
      <c r="H234" s="170"/>
      <c r="I234" s="170"/>
      <c r="J234" s="170"/>
      <c r="K234" s="170"/>
      <c r="L234" s="170"/>
      <c r="M234" s="170"/>
      <c r="N234" s="161"/>
      <c r="O234" s="161"/>
      <c r="P234" s="161"/>
      <c r="Q234" s="161"/>
      <c r="R234" s="161"/>
      <c r="S234" s="161"/>
      <c r="T234" s="162"/>
      <c r="U234" s="161"/>
      <c r="V234" s="151"/>
      <c r="W234" s="151"/>
      <c r="X234" s="151"/>
      <c r="Y234" s="151"/>
      <c r="Z234" s="151"/>
      <c r="AA234" s="151"/>
      <c r="AB234" s="151"/>
      <c r="AC234" s="151"/>
      <c r="AD234" s="151"/>
      <c r="AE234" s="151" t="s">
        <v>188</v>
      </c>
      <c r="AF234" s="151"/>
      <c r="AG234" s="151"/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4" t="str">
        <f>C234</f>
        <v>Podrobný popis viz. Obecná specifikace navržených výrobků.</v>
      </c>
      <c r="BB234" s="151"/>
      <c r="BC234" s="151"/>
      <c r="BD234" s="151"/>
      <c r="BE234" s="151"/>
      <c r="BF234" s="151"/>
      <c r="BG234" s="151"/>
      <c r="BH234" s="151"/>
    </row>
    <row r="235" spans="1:60" ht="22.5" outlineLevel="1" x14ac:dyDescent="0.2">
      <c r="A235" s="152">
        <v>78</v>
      </c>
      <c r="B235" s="159" t="s">
        <v>368</v>
      </c>
      <c r="C235" s="190" t="s">
        <v>369</v>
      </c>
      <c r="D235" s="161" t="s">
        <v>258</v>
      </c>
      <c r="E235" s="166">
        <v>1</v>
      </c>
      <c r="F235" s="169">
        <f>H235+J235</f>
        <v>0</v>
      </c>
      <c r="G235" s="170">
        <f>ROUND(E235*F235,2)</f>
        <v>0</v>
      </c>
      <c r="H235" s="170"/>
      <c r="I235" s="170">
        <f>ROUND(E235*H235,2)</f>
        <v>0</v>
      </c>
      <c r="J235" s="170"/>
      <c r="K235" s="170">
        <f>ROUND(E235*J235,2)</f>
        <v>0</v>
      </c>
      <c r="L235" s="170">
        <v>21</v>
      </c>
      <c r="M235" s="170">
        <f>G235*(1+L235/100)</f>
        <v>0</v>
      </c>
      <c r="N235" s="161">
        <v>0</v>
      </c>
      <c r="O235" s="161">
        <f>ROUND(E235*N235,5)</f>
        <v>0</v>
      </c>
      <c r="P235" s="161">
        <v>0</v>
      </c>
      <c r="Q235" s="161">
        <f>ROUND(E235*P235,5)</f>
        <v>0</v>
      </c>
      <c r="R235" s="161"/>
      <c r="S235" s="161"/>
      <c r="T235" s="162">
        <v>0</v>
      </c>
      <c r="U235" s="161">
        <f>ROUND(E235*T235,2)</f>
        <v>0</v>
      </c>
      <c r="V235" s="151"/>
      <c r="W235" s="151"/>
      <c r="X235" s="151"/>
      <c r="Y235" s="151"/>
      <c r="Z235" s="151"/>
      <c r="AA235" s="151"/>
      <c r="AB235" s="151"/>
      <c r="AC235" s="151"/>
      <c r="AD235" s="151"/>
      <c r="AE235" s="151" t="s">
        <v>242</v>
      </c>
      <c r="AF235" s="151"/>
      <c r="AG235" s="151"/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52"/>
      <c r="B236" s="159"/>
      <c r="C236" s="250" t="s">
        <v>361</v>
      </c>
      <c r="D236" s="251"/>
      <c r="E236" s="252"/>
      <c r="F236" s="253"/>
      <c r="G236" s="254"/>
      <c r="H236" s="170"/>
      <c r="I236" s="170"/>
      <c r="J236" s="170"/>
      <c r="K236" s="170"/>
      <c r="L236" s="170"/>
      <c r="M236" s="170"/>
      <c r="N236" s="161"/>
      <c r="O236" s="161"/>
      <c r="P236" s="161"/>
      <c r="Q236" s="161"/>
      <c r="R236" s="161"/>
      <c r="S236" s="161"/>
      <c r="T236" s="162"/>
      <c r="U236" s="161"/>
      <c r="V236" s="151"/>
      <c r="W236" s="151"/>
      <c r="X236" s="151"/>
      <c r="Y236" s="151"/>
      <c r="Z236" s="151"/>
      <c r="AA236" s="151"/>
      <c r="AB236" s="151"/>
      <c r="AC236" s="151"/>
      <c r="AD236" s="151"/>
      <c r="AE236" s="151" t="s">
        <v>188</v>
      </c>
      <c r="AF236" s="151"/>
      <c r="AG236" s="151"/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4" t="str">
        <f>C236</f>
        <v>Podrobný popis viz. Obecná specifikace navržených výrobků.</v>
      </c>
      <c r="BB236" s="151"/>
      <c r="BC236" s="151"/>
      <c r="BD236" s="151"/>
      <c r="BE236" s="151"/>
      <c r="BF236" s="151"/>
      <c r="BG236" s="151"/>
      <c r="BH236" s="151"/>
    </row>
    <row r="237" spans="1:60" ht="22.5" outlineLevel="1" x14ac:dyDescent="0.2">
      <c r="A237" s="152">
        <v>79</v>
      </c>
      <c r="B237" s="159" t="s">
        <v>370</v>
      </c>
      <c r="C237" s="190" t="s">
        <v>371</v>
      </c>
      <c r="D237" s="161" t="s">
        <v>258</v>
      </c>
      <c r="E237" s="166">
        <v>1</v>
      </c>
      <c r="F237" s="169">
        <f>H237+J237</f>
        <v>0</v>
      </c>
      <c r="G237" s="170">
        <f>ROUND(E237*F237,2)</f>
        <v>0</v>
      </c>
      <c r="H237" s="170"/>
      <c r="I237" s="170">
        <f>ROUND(E237*H237,2)</f>
        <v>0</v>
      </c>
      <c r="J237" s="170"/>
      <c r="K237" s="170">
        <f>ROUND(E237*J237,2)</f>
        <v>0</v>
      </c>
      <c r="L237" s="170">
        <v>21</v>
      </c>
      <c r="M237" s="170">
        <f>G237*(1+L237/100)</f>
        <v>0</v>
      </c>
      <c r="N237" s="161">
        <v>0</v>
      </c>
      <c r="O237" s="161">
        <f>ROUND(E237*N237,5)</f>
        <v>0</v>
      </c>
      <c r="P237" s="161">
        <v>0</v>
      </c>
      <c r="Q237" s="161">
        <f>ROUND(E237*P237,5)</f>
        <v>0</v>
      </c>
      <c r="R237" s="161"/>
      <c r="S237" s="161"/>
      <c r="T237" s="162">
        <v>0</v>
      </c>
      <c r="U237" s="161">
        <f>ROUND(E237*T237,2)</f>
        <v>0</v>
      </c>
      <c r="V237" s="151"/>
      <c r="W237" s="151"/>
      <c r="X237" s="151"/>
      <c r="Y237" s="151"/>
      <c r="Z237" s="151"/>
      <c r="AA237" s="151"/>
      <c r="AB237" s="151"/>
      <c r="AC237" s="151"/>
      <c r="AD237" s="151"/>
      <c r="AE237" s="151" t="s">
        <v>242</v>
      </c>
      <c r="AF237" s="151"/>
      <c r="AG237" s="151"/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2">
      <c r="A238" s="152"/>
      <c r="B238" s="159"/>
      <c r="C238" s="250" t="s">
        <v>361</v>
      </c>
      <c r="D238" s="251"/>
      <c r="E238" s="252"/>
      <c r="F238" s="253"/>
      <c r="G238" s="254"/>
      <c r="H238" s="170"/>
      <c r="I238" s="170"/>
      <c r="J238" s="170"/>
      <c r="K238" s="170"/>
      <c r="L238" s="170"/>
      <c r="M238" s="170"/>
      <c r="N238" s="161"/>
      <c r="O238" s="161"/>
      <c r="P238" s="161"/>
      <c r="Q238" s="161"/>
      <c r="R238" s="161"/>
      <c r="S238" s="161"/>
      <c r="T238" s="162"/>
      <c r="U238" s="161"/>
      <c r="V238" s="151"/>
      <c r="W238" s="151"/>
      <c r="X238" s="151"/>
      <c r="Y238" s="151"/>
      <c r="Z238" s="151"/>
      <c r="AA238" s="151"/>
      <c r="AB238" s="151"/>
      <c r="AC238" s="151"/>
      <c r="AD238" s="151"/>
      <c r="AE238" s="151" t="s">
        <v>188</v>
      </c>
      <c r="AF238" s="151"/>
      <c r="AG238" s="151"/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4" t="str">
        <f>C238</f>
        <v>Podrobný popis viz. Obecná specifikace navržených výrobků.</v>
      </c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52">
        <v>80</v>
      </c>
      <c r="B239" s="159" t="s">
        <v>372</v>
      </c>
      <c r="C239" s="190" t="s">
        <v>373</v>
      </c>
      <c r="D239" s="161" t="s">
        <v>258</v>
      </c>
      <c r="E239" s="166">
        <v>22</v>
      </c>
      <c r="F239" s="169">
        <f>H239+J239</f>
        <v>0</v>
      </c>
      <c r="G239" s="170">
        <f>ROUND(E239*F239,2)</f>
        <v>0</v>
      </c>
      <c r="H239" s="170"/>
      <c r="I239" s="170">
        <f>ROUND(E239*H239,2)</f>
        <v>0</v>
      </c>
      <c r="J239" s="170"/>
      <c r="K239" s="170">
        <f>ROUND(E239*J239,2)</f>
        <v>0</v>
      </c>
      <c r="L239" s="170">
        <v>21</v>
      </c>
      <c r="M239" s="170">
        <f>G239*(1+L239/100)</f>
        <v>0</v>
      </c>
      <c r="N239" s="161">
        <v>0</v>
      </c>
      <c r="O239" s="161">
        <f>ROUND(E239*N239,5)</f>
        <v>0</v>
      </c>
      <c r="P239" s="161">
        <v>0</v>
      </c>
      <c r="Q239" s="161">
        <f>ROUND(E239*P239,5)</f>
        <v>0</v>
      </c>
      <c r="R239" s="161"/>
      <c r="S239" s="161"/>
      <c r="T239" s="162">
        <v>0</v>
      </c>
      <c r="U239" s="161">
        <f>ROUND(E239*T239,2)</f>
        <v>0</v>
      </c>
      <c r="V239" s="151"/>
      <c r="W239" s="151"/>
      <c r="X239" s="151"/>
      <c r="Y239" s="151"/>
      <c r="Z239" s="151"/>
      <c r="AA239" s="151"/>
      <c r="AB239" s="151"/>
      <c r="AC239" s="151"/>
      <c r="AD239" s="151"/>
      <c r="AE239" s="151" t="s">
        <v>109</v>
      </c>
      <c r="AF239" s="151"/>
      <c r="AG239" s="151"/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ht="22.5" outlineLevel="1" x14ac:dyDescent="0.2">
      <c r="A240" s="152">
        <v>81</v>
      </c>
      <c r="B240" s="159" t="s">
        <v>374</v>
      </c>
      <c r="C240" s="190" t="s">
        <v>375</v>
      </c>
      <c r="D240" s="161" t="s">
        <v>258</v>
      </c>
      <c r="E240" s="166">
        <v>5</v>
      </c>
      <c r="F240" s="169">
        <f>H240+J240</f>
        <v>0</v>
      </c>
      <c r="G240" s="170">
        <f>ROUND(E240*F240,2)</f>
        <v>0</v>
      </c>
      <c r="H240" s="170"/>
      <c r="I240" s="170">
        <f>ROUND(E240*H240,2)</f>
        <v>0</v>
      </c>
      <c r="J240" s="170"/>
      <c r="K240" s="170">
        <f>ROUND(E240*J240,2)</f>
        <v>0</v>
      </c>
      <c r="L240" s="170">
        <v>21</v>
      </c>
      <c r="M240" s="170">
        <f>G240*(1+L240/100)</f>
        <v>0</v>
      </c>
      <c r="N240" s="161">
        <v>0</v>
      </c>
      <c r="O240" s="161">
        <f>ROUND(E240*N240,5)</f>
        <v>0</v>
      </c>
      <c r="P240" s="161">
        <v>0</v>
      </c>
      <c r="Q240" s="161">
        <f>ROUND(E240*P240,5)</f>
        <v>0</v>
      </c>
      <c r="R240" s="161"/>
      <c r="S240" s="161"/>
      <c r="T240" s="162">
        <v>0</v>
      </c>
      <c r="U240" s="161">
        <f>ROUND(E240*T240,2)</f>
        <v>0</v>
      </c>
      <c r="V240" s="151"/>
      <c r="W240" s="151"/>
      <c r="X240" s="151"/>
      <c r="Y240" s="151"/>
      <c r="Z240" s="151"/>
      <c r="AA240" s="151"/>
      <c r="AB240" s="151"/>
      <c r="AC240" s="151"/>
      <c r="AD240" s="151"/>
      <c r="AE240" s="151" t="s">
        <v>109</v>
      </c>
      <c r="AF240" s="151"/>
      <c r="AG240" s="151"/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2">
      <c r="A241" s="152">
        <v>82</v>
      </c>
      <c r="B241" s="159" t="s">
        <v>376</v>
      </c>
      <c r="C241" s="190" t="s">
        <v>377</v>
      </c>
      <c r="D241" s="161" t="s">
        <v>258</v>
      </c>
      <c r="E241" s="166">
        <v>1</v>
      </c>
      <c r="F241" s="169">
        <f>H241+J241</f>
        <v>0</v>
      </c>
      <c r="G241" s="170">
        <f>ROUND(E241*F241,2)</f>
        <v>0</v>
      </c>
      <c r="H241" s="170"/>
      <c r="I241" s="170">
        <f>ROUND(E241*H241,2)</f>
        <v>0</v>
      </c>
      <c r="J241" s="170"/>
      <c r="K241" s="170">
        <f>ROUND(E241*J241,2)</f>
        <v>0</v>
      </c>
      <c r="L241" s="170">
        <v>21</v>
      </c>
      <c r="M241" s="170">
        <f>G241*(1+L241/100)</f>
        <v>0</v>
      </c>
      <c r="N241" s="161">
        <v>0</v>
      </c>
      <c r="O241" s="161">
        <f>ROUND(E241*N241,5)</f>
        <v>0</v>
      </c>
      <c r="P241" s="161">
        <v>0</v>
      </c>
      <c r="Q241" s="161">
        <f>ROUND(E241*P241,5)</f>
        <v>0</v>
      </c>
      <c r="R241" s="161"/>
      <c r="S241" s="161"/>
      <c r="T241" s="162">
        <v>0</v>
      </c>
      <c r="U241" s="161">
        <f>ROUND(E241*T241,2)</f>
        <v>0</v>
      </c>
      <c r="V241" s="151"/>
      <c r="W241" s="151"/>
      <c r="X241" s="151"/>
      <c r="Y241" s="151"/>
      <c r="Z241" s="151"/>
      <c r="AA241" s="151"/>
      <c r="AB241" s="151"/>
      <c r="AC241" s="151"/>
      <c r="AD241" s="151"/>
      <c r="AE241" s="151" t="s">
        <v>109</v>
      </c>
      <c r="AF241" s="151"/>
      <c r="AG241" s="151"/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52"/>
      <c r="B242" s="159"/>
      <c r="C242" s="250" t="s">
        <v>378</v>
      </c>
      <c r="D242" s="251"/>
      <c r="E242" s="252"/>
      <c r="F242" s="253"/>
      <c r="G242" s="254"/>
      <c r="H242" s="170"/>
      <c r="I242" s="170"/>
      <c r="J242" s="170"/>
      <c r="K242" s="170"/>
      <c r="L242" s="170"/>
      <c r="M242" s="170"/>
      <c r="N242" s="161"/>
      <c r="O242" s="161"/>
      <c r="P242" s="161"/>
      <c r="Q242" s="161"/>
      <c r="R242" s="161"/>
      <c r="S242" s="161"/>
      <c r="T242" s="162"/>
      <c r="U242" s="161"/>
      <c r="V242" s="151"/>
      <c r="W242" s="151"/>
      <c r="X242" s="151"/>
      <c r="Y242" s="151"/>
      <c r="Z242" s="151"/>
      <c r="AA242" s="151"/>
      <c r="AB242" s="151"/>
      <c r="AC242" s="151"/>
      <c r="AD242" s="151"/>
      <c r="AE242" s="151" t="s">
        <v>188</v>
      </c>
      <c r="AF242" s="151"/>
      <c r="AG242" s="151"/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4" t="str">
        <f>C242</f>
        <v>S uzamykatelným prostorem na míče a sítě vč. držáků síťových sloupků.</v>
      </c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52">
        <v>83</v>
      </c>
      <c r="B243" s="159" t="s">
        <v>379</v>
      </c>
      <c r="C243" s="190" t="s">
        <v>380</v>
      </c>
      <c r="D243" s="161" t="s">
        <v>258</v>
      </c>
      <c r="E243" s="166">
        <v>4</v>
      </c>
      <c r="F243" s="169">
        <f>H243+J243</f>
        <v>0</v>
      </c>
      <c r="G243" s="170">
        <f>ROUND(E243*F243,2)</f>
        <v>0</v>
      </c>
      <c r="H243" s="170"/>
      <c r="I243" s="170">
        <f>ROUND(E243*H243,2)</f>
        <v>0</v>
      </c>
      <c r="J243" s="170"/>
      <c r="K243" s="170">
        <f>ROUND(E243*J243,2)</f>
        <v>0</v>
      </c>
      <c r="L243" s="170">
        <v>21</v>
      </c>
      <c r="M243" s="170">
        <f>G243*(1+L243/100)</f>
        <v>0</v>
      </c>
      <c r="N243" s="161">
        <v>0</v>
      </c>
      <c r="O243" s="161">
        <f>ROUND(E243*N243,5)</f>
        <v>0</v>
      </c>
      <c r="P243" s="161">
        <v>0</v>
      </c>
      <c r="Q243" s="161">
        <f>ROUND(E243*P243,5)</f>
        <v>0</v>
      </c>
      <c r="R243" s="161"/>
      <c r="S243" s="161"/>
      <c r="T243" s="162">
        <v>0</v>
      </c>
      <c r="U243" s="161">
        <f>ROUND(E243*T243,2)</f>
        <v>0</v>
      </c>
      <c r="V243" s="151"/>
      <c r="W243" s="151"/>
      <c r="X243" s="151"/>
      <c r="Y243" s="151"/>
      <c r="Z243" s="151"/>
      <c r="AA243" s="151"/>
      <c r="AB243" s="151"/>
      <c r="AC243" s="151"/>
      <c r="AD243" s="151"/>
      <c r="AE243" s="151" t="s">
        <v>109</v>
      </c>
      <c r="AF243" s="151"/>
      <c r="AG243" s="151"/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2">
      <c r="A244" s="152">
        <v>84</v>
      </c>
      <c r="B244" s="159" t="s">
        <v>381</v>
      </c>
      <c r="C244" s="190" t="s">
        <v>382</v>
      </c>
      <c r="D244" s="161" t="s">
        <v>258</v>
      </c>
      <c r="E244" s="166">
        <v>4</v>
      </c>
      <c r="F244" s="169">
        <f>H244+J244</f>
        <v>0</v>
      </c>
      <c r="G244" s="170">
        <f>ROUND(E244*F244,2)</f>
        <v>0</v>
      </c>
      <c r="H244" s="170"/>
      <c r="I244" s="170">
        <f>ROUND(E244*H244,2)</f>
        <v>0</v>
      </c>
      <c r="J244" s="170"/>
      <c r="K244" s="170">
        <f>ROUND(E244*J244,2)</f>
        <v>0</v>
      </c>
      <c r="L244" s="170">
        <v>21</v>
      </c>
      <c r="M244" s="170">
        <f>G244*(1+L244/100)</f>
        <v>0</v>
      </c>
      <c r="N244" s="161">
        <v>0</v>
      </c>
      <c r="O244" s="161">
        <f>ROUND(E244*N244,5)</f>
        <v>0</v>
      </c>
      <c r="P244" s="161">
        <v>0</v>
      </c>
      <c r="Q244" s="161">
        <f>ROUND(E244*P244,5)</f>
        <v>0</v>
      </c>
      <c r="R244" s="161"/>
      <c r="S244" s="161"/>
      <c r="T244" s="162">
        <v>0</v>
      </c>
      <c r="U244" s="161">
        <f>ROUND(E244*T244,2)</f>
        <v>0</v>
      </c>
      <c r="V244" s="151"/>
      <c r="W244" s="151"/>
      <c r="X244" s="151"/>
      <c r="Y244" s="151"/>
      <c r="Z244" s="151"/>
      <c r="AA244" s="151"/>
      <c r="AB244" s="151"/>
      <c r="AC244" s="151"/>
      <c r="AD244" s="151"/>
      <c r="AE244" s="151" t="s">
        <v>109</v>
      </c>
      <c r="AF244" s="151"/>
      <c r="AG244" s="151"/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x14ac:dyDescent="0.2">
      <c r="A245" s="153" t="s">
        <v>104</v>
      </c>
      <c r="B245" s="160" t="s">
        <v>65</v>
      </c>
      <c r="C245" s="192" t="s">
        <v>66</v>
      </c>
      <c r="D245" s="164"/>
      <c r="E245" s="168"/>
      <c r="F245" s="171"/>
      <c r="G245" s="171">
        <f>SUMIF(AE246:AE255,"&lt;&gt;NOR",G246:G255)</f>
        <v>0</v>
      </c>
      <c r="H245" s="171"/>
      <c r="I245" s="171">
        <f>SUM(I246:I255)</f>
        <v>0</v>
      </c>
      <c r="J245" s="171"/>
      <c r="K245" s="171">
        <f>SUM(K246:K255)</f>
        <v>0</v>
      </c>
      <c r="L245" s="171"/>
      <c r="M245" s="171">
        <f>SUM(M246:M255)</f>
        <v>0</v>
      </c>
      <c r="N245" s="164"/>
      <c r="O245" s="164">
        <f>SUM(O246:O255)</f>
        <v>21.127040000000001</v>
      </c>
      <c r="P245" s="164"/>
      <c r="Q245" s="164">
        <f>SUM(Q246:Q255)</f>
        <v>0</v>
      </c>
      <c r="R245" s="164"/>
      <c r="S245" s="164"/>
      <c r="T245" s="165"/>
      <c r="U245" s="164">
        <f>SUM(U246:U255)</f>
        <v>9.51</v>
      </c>
      <c r="AE245" t="s">
        <v>105</v>
      </c>
    </row>
    <row r="246" spans="1:60" outlineLevel="1" x14ac:dyDescent="0.2">
      <c r="A246" s="152">
        <v>85</v>
      </c>
      <c r="B246" s="159" t="s">
        <v>383</v>
      </c>
      <c r="C246" s="190" t="s">
        <v>384</v>
      </c>
      <c r="D246" s="161" t="s">
        <v>210</v>
      </c>
      <c r="E246" s="166">
        <v>6</v>
      </c>
      <c r="F246" s="169">
        <f>H246+J246</f>
        <v>0</v>
      </c>
      <c r="G246" s="170">
        <f>ROUND(E246*F246,2)</f>
        <v>0</v>
      </c>
      <c r="H246" s="170"/>
      <c r="I246" s="170">
        <f>ROUND(E246*H246,2)</f>
        <v>0</v>
      </c>
      <c r="J246" s="170"/>
      <c r="K246" s="170">
        <f>ROUND(E246*J246,2)</f>
        <v>0</v>
      </c>
      <c r="L246" s="170">
        <v>21</v>
      </c>
      <c r="M246" s="170">
        <f>G246*(1+L246/100)</f>
        <v>0</v>
      </c>
      <c r="N246" s="161">
        <v>1.0000000000000001E-5</v>
      </c>
      <c r="O246" s="161">
        <f>ROUND(E246*N246,5)</f>
        <v>6.0000000000000002E-5</v>
      </c>
      <c r="P246" s="161">
        <v>0</v>
      </c>
      <c r="Q246" s="161">
        <f>ROUND(E246*P246,5)</f>
        <v>0</v>
      </c>
      <c r="R246" s="161"/>
      <c r="S246" s="161"/>
      <c r="T246" s="162">
        <v>0.08</v>
      </c>
      <c r="U246" s="161">
        <f>ROUND(E246*T246,2)</f>
        <v>0.48</v>
      </c>
      <c r="V246" s="151"/>
      <c r="W246" s="151"/>
      <c r="X246" s="151"/>
      <c r="Y246" s="151"/>
      <c r="Z246" s="151"/>
      <c r="AA246" s="151"/>
      <c r="AB246" s="151"/>
      <c r="AC246" s="151"/>
      <c r="AD246" s="151"/>
      <c r="AE246" s="151" t="s">
        <v>109</v>
      </c>
      <c r="AF246" s="151"/>
      <c r="AG246" s="151"/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52"/>
      <c r="B247" s="159"/>
      <c r="C247" s="191" t="s">
        <v>385</v>
      </c>
      <c r="D247" s="163"/>
      <c r="E247" s="167">
        <v>6</v>
      </c>
      <c r="F247" s="170"/>
      <c r="G247" s="170"/>
      <c r="H247" s="170"/>
      <c r="I247" s="170"/>
      <c r="J247" s="170"/>
      <c r="K247" s="170"/>
      <c r="L247" s="170"/>
      <c r="M247" s="170"/>
      <c r="N247" s="161"/>
      <c r="O247" s="161"/>
      <c r="P247" s="161"/>
      <c r="Q247" s="161"/>
      <c r="R247" s="161"/>
      <c r="S247" s="161"/>
      <c r="T247" s="162"/>
      <c r="U247" s="161"/>
      <c r="V247" s="151"/>
      <c r="W247" s="151"/>
      <c r="X247" s="151"/>
      <c r="Y247" s="151"/>
      <c r="Z247" s="151"/>
      <c r="AA247" s="151"/>
      <c r="AB247" s="151"/>
      <c r="AC247" s="151"/>
      <c r="AD247" s="151"/>
      <c r="AE247" s="151" t="s">
        <v>111</v>
      </c>
      <c r="AF247" s="151">
        <v>0</v>
      </c>
      <c r="AG247" s="151"/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52">
        <v>86</v>
      </c>
      <c r="B248" s="159" t="s">
        <v>386</v>
      </c>
      <c r="C248" s="190" t="s">
        <v>387</v>
      </c>
      <c r="D248" s="161" t="s">
        <v>258</v>
      </c>
      <c r="E248" s="166">
        <v>6.12</v>
      </c>
      <c r="F248" s="169">
        <f>H248+J248</f>
        <v>0</v>
      </c>
      <c r="G248" s="170">
        <f>ROUND(E248*F248,2)</f>
        <v>0</v>
      </c>
      <c r="H248" s="170"/>
      <c r="I248" s="170">
        <f>ROUND(E248*H248,2)</f>
        <v>0</v>
      </c>
      <c r="J248" s="170"/>
      <c r="K248" s="170">
        <f>ROUND(E248*J248,2)</f>
        <v>0</v>
      </c>
      <c r="L248" s="170">
        <v>21</v>
      </c>
      <c r="M248" s="170">
        <f>G248*(1+L248/100)</f>
        <v>0</v>
      </c>
      <c r="N248" s="161">
        <v>4.1000000000000003E-3</v>
      </c>
      <c r="O248" s="161">
        <f>ROUND(E248*N248,5)</f>
        <v>2.5090000000000001E-2</v>
      </c>
      <c r="P248" s="161">
        <v>0</v>
      </c>
      <c r="Q248" s="161">
        <f>ROUND(E248*P248,5)</f>
        <v>0</v>
      </c>
      <c r="R248" s="161"/>
      <c r="S248" s="161"/>
      <c r="T248" s="162">
        <v>0</v>
      </c>
      <c r="U248" s="161">
        <f>ROUND(E248*T248,2)</f>
        <v>0</v>
      </c>
      <c r="V248" s="151"/>
      <c r="W248" s="151"/>
      <c r="X248" s="151"/>
      <c r="Y248" s="151"/>
      <c r="Z248" s="151"/>
      <c r="AA248" s="151"/>
      <c r="AB248" s="151"/>
      <c r="AC248" s="151"/>
      <c r="AD248" s="151"/>
      <c r="AE248" s="151" t="s">
        <v>242</v>
      </c>
      <c r="AF248" s="151"/>
      <c r="AG248" s="151"/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52"/>
      <c r="B249" s="159"/>
      <c r="C249" s="191" t="s">
        <v>388</v>
      </c>
      <c r="D249" s="163"/>
      <c r="E249" s="167">
        <v>6.12</v>
      </c>
      <c r="F249" s="170"/>
      <c r="G249" s="170"/>
      <c r="H249" s="170"/>
      <c r="I249" s="170"/>
      <c r="J249" s="170"/>
      <c r="K249" s="170"/>
      <c r="L249" s="170"/>
      <c r="M249" s="170"/>
      <c r="N249" s="161"/>
      <c r="O249" s="161"/>
      <c r="P249" s="161"/>
      <c r="Q249" s="161"/>
      <c r="R249" s="161"/>
      <c r="S249" s="161"/>
      <c r="T249" s="162"/>
      <c r="U249" s="161"/>
      <c r="V249" s="151"/>
      <c r="W249" s="151"/>
      <c r="X249" s="151"/>
      <c r="Y249" s="151"/>
      <c r="Z249" s="151"/>
      <c r="AA249" s="151"/>
      <c r="AB249" s="151"/>
      <c r="AC249" s="151"/>
      <c r="AD249" s="151"/>
      <c r="AE249" s="151" t="s">
        <v>111</v>
      </c>
      <c r="AF249" s="151">
        <v>0</v>
      </c>
      <c r="AG249" s="151"/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2">
        <v>87</v>
      </c>
      <c r="B250" s="159" t="s">
        <v>389</v>
      </c>
      <c r="C250" s="190" t="s">
        <v>390</v>
      </c>
      <c r="D250" s="161" t="s">
        <v>108</v>
      </c>
      <c r="E250" s="166">
        <v>0.99</v>
      </c>
      <c r="F250" s="169">
        <f>H250+J250</f>
        <v>0</v>
      </c>
      <c r="G250" s="170">
        <f>ROUND(E250*F250,2)</f>
        <v>0</v>
      </c>
      <c r="H250" s="170"/>
      <c r="I250" s="170">
        <f>ROUND(E250*H250,2)</f>
        <v>0</v>
      </c>
      <c r="J250" s="170"/>
      <c r="K250" s="170">
        <f>ROUND(E250*J250,2)</f>
        <v>0</v>
      </c>
      <c r="L250" s="170">
        <v>21</v>
      </c>
      <c r="M250" s="170">
        <f>G250*(1+L250/100)</f>
        <v>0</v>
      </c>
      <c r="N250" s="161">
        <v>1.8907700000000001</v>
      </c>
      <c r="O250" s="161">
        <f>ROUND(E250*N250,5)</f>
        <v>1.8718600000000001</v>
      </c>
      <c r="P250" s="161">
        <v>0</v>
      </c>
      <c r="Q250" s="161">
        <f>ROUND(E250*P250,5)</f>
        <v>0</v>
      </c>
      <c r="R250" s="161"/>
      <c r="S250" s="161"/>
      <c r="T250" s="162">
        <v>1.7</v>
      </c>
      <c r="U250" s="161">
        <f>ROUND(E250*T250,2)</f>
        <v>1.68</v>
      </c>
      <c r="V250" s="151"/>
      <c r="W250" s="151"/>
      <c r="X250" s="151"/>
      <c r="Y250" s="151"/>
      <c r="Z250" s="151"/>
      <c r="AA250" s="151"/>
      <c r="AB250" s="151"/>
      <c r="AC250" s="151"/>
      <c r="AD250" s="151"/>
      <c r="AE250" s="151" t="s">
        <v>109</v>
      </c>
      <c r="AF250" s="151"/>
      <c r="AG250" s="151"/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2">
      <c r="A251" s="152"/>
      <c r="B251" s="159"/>
      <c r="C251" s="191" t="s">
        <v>391</v>
      </c>
      <c r="D251" s="163"/>
      <c r="E251" s="167">
        <v>0.99</v>
      </c>
      <c r="F251" s="170"/>
      <c r="G251" s="170"/>
      <c r="H251" s="170"/>
      <c r="I251" s="170"/>
      <c r="J251" s="170"/>
      <c r="K251" s="170"/>
      <c r="L251" s="170"/>
      <c r="M251" s="170"/>
      <c r="N251" s="161"/>
      <c r="O251" s="161"/>
      <c r="P251" s="161"/>
      <c r="Q251" s="161"/>
      <c r="R251" s="161"/>
      <c r="S251" s="161"/>
      <c r="T251" s="162"/>
      <c r="U251" s="161"/>
      <c r="V251" s="151"/>
      <c r="W251" s="151"/>
      <c r="X251" s="151"/>
      <c r="Y251" s="151"/>
      <c r="Z251" s="151"/>
      <c r="AA251" s="151"/>
      <c r="AB251" s="151"/>
      <c r="AC251" s="151"/>
      <c r="AD251" s="151"/>
      <c r="AE251" s="151" t="s">
        <v>111</v>
      </c>
      <c r="AF251" s="151">
        <v>0</v>
      </c>
      <c r="AG251" s="151"/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ht="22.5" outlineLevel="1" x14ac:dyDescent="0.2">
      <c r="A252" s="152">
        <v>88</v>
      </c>
      <c r="B252" s="159" t="s">
        <v>392</v>
      </c>
      <c r="C252" s="190" t="s">
        <v>393</v>
      </c>
      <c r="D252" s="161" t="s">
        <v>108</v>
      </c>
      <c r="E252" s="166">
        <v>4.62</v>
      </c>
      <c r="F252" s="169">
        <f>H252+J252</f>
        <v>0</v>
      </c>
      <c r="G252" s="170">
        <f>ROUND(E252*F252,2)</f>
        <v>0</v>
      </c>
      <c r="H252" s="170"/>
      <c r="I252" s="170">
        <f>ROUND(E252*H252,2)</f>
        <v>0</v>
      </c>
      <c r="J252" s="170"/>
      <c r="K252" s="170">
        <f>ROUND(E252*J252,2)</f>
        <v>0</v>
      </c>
      <c r="L252" s="170">
        <v>21</v>
      </c>
      <c r="M252" s="170">
        <f>G252*(1+L252/100)</f>
        <v>0</v>
      </c>
      <c r="N252" s="161">
        <v>1.7</v>
      </c>
      <c r="O252" s="161">
        <f>ROUND(E252*N252,5)</f>
        <v>7.8540000000000001</v>
      </c>
      <c r="P252" s="161">
        <v>0</v>
      </c>
      <c r="Q252" s="161">
        <f>ROUND(E252*P252,5)</f>
        <v>0</v>
      </c>
      <c r="R252" s="161"/>
      <c r="S252" s="161"/>
      <c r="T252" s="162">
        <v>1.59</v>
      </c>
      <c r="U252" s="161">
        <f>ROUND(E252*T252,2)</f>
        <v>7.35</v>
      </c>
      <c r="V252" s="151"/>
      <c r="W252" s="151"/>
      <c r="X252" s="151"/>
      <c r="Y252" s="151"/>
      <c r="Z252" s="151"/>
      <c r="AA252" s="151"/>
      <c r="AB252" s="151"/>
      <c r="AC252" s="151"/>
      <c r="AD252" s="151"/>
      <c r="AE252" s="151" t="s">
        <v>109</v>
      </c>
      <c r="AF252" s="151"/>
      <c r="AG252" s="151"/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52"/>
      <c r="B253" s="159"/>
      <c r="C253" s="191" t="s">
        <v>394</v>
      </c>
      <c r="D253" s="163"/>
      <c r="E253" s="167">
        <v>4.62</v>
      </c>
      <c r="F253" s="170"/>
      <c r="G253" s="170"/>
      <c r="H253" s="170"/>
      <c r="I253" s="170"/>
      <c r="J253" s="170"/>
      <c r="K253" s="170"/>
      <c r="L253" s="170"/>
      <c r="M253" s="170"/>
      <c r="N253" s="161"/>
      <c r="O253" s="161"/>
      <c r="P253" s="161"/>
      <c r="Q253" s="161"/>
      <c r="R253" s="161"/>
      <c r="S253" s="161"/>
      <c r="T253" s="162"/>
      <c r="U253" s="161"/>
      <c r="V253" s="151"/>
      <c r="W253" s="151"/>
      <c r="X253" s="151"/>
      <c r="Y253" s="151"/>
      <c r="Z253" s="151"/>
      <c r="AA253" s="151"/>
      <c r="AB253" s="151"/>
      <c r="AC253" s="151"/>
      <c r="AD253" s="151"/>
      <c r="AE253" s="151" t="s">
        <v>111</v>
      </c>
      <c r="AF253" s="151">
        <v>0</v>
      </c>
      <c r="AG253" s="151"/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ht="22.5" outlineLevel="1" x14ac:dyDescent="0.2">
      <c r="A254" s="152">
        <v>89</v>
      </c>
      <c r="B254" s="159" t="s">
        <v>395</v>
      </c>
      <c r="C254" s="190" t="s">
        <v>396</v>
      </c>
      <c r="D254" s="161" t="s">
        <v>258</v>
      </c>
      <c r="E254" s="166">
        <v>3</v>
      </c>
      <c r="F254" s="169">
        <f>H254+J254</f>
        <v>0</v>
      </c>
      <c r="G254" s="170">
        <f>ROUND(E254*F254,2)</f>
        <v>0</v>
      </c>
      <c r="H254" s="170"/>
      <c r="I254" s="170">
        <f>ROUND(E254*H254,2)</f>
        <v>0</v>
      </c>
      <c r="J254" s="170"/>
      <c r="K254" s="170">
        <f>ROUND(E254*J254,2)</f>
        <v>0</v>
      </c>
      <c r="L254" s="170">
        <v>21</v>
      </c>
      <c r="M254" s="170">
        <f>G254*(1+L254/100)</f>
        <v>0</v>
      </c>
      <c r="N254" s="161">
        <v>3.7920099999999999</v>
      </c>
      <c r="O254" s="161">
        <f>ROUND(E254*N254,5)</f>
        <v>11.37603</v>
      </c>
      <c r="P254" s="161">
        <v>0</v>
      </c>
      <c r="Q254" s="161">
        <f>ROUND(E254*P254,5)</f>
        <v>0</v>
      </c>
      <c r="R254" s="161"/>
      <c r="S254" s="161"/>
      <c r="T254" s="162">
        <v>0</v>
      </c>
      <c r="U254" s="161">
        <f>ROUND(E254*T254,2)</f>
        <v>0</v>
      </c>
      <c r="V254" s="151"/>
      <c r="W254" s="151"/>
      <c r="X254" s="151"/>
      <c r="Y254" s="151"/>
      <c r="Z254" s="151"/>
      <c r="AA254" s="151"/>
      <c r="AB254" s="151"/>
      <c r="AC254" s="151"/>
      <c r="AD254" s="151"/>
      <c r="AE254" s="151" t="s">
        <v>109</v>
      </c>
      <c r="AF254" s="151"/>
      <c r="AG254" s="151"/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52"/>
      <c r="B255" s="159"/>
      <c r="C255" s="191" t="s">
        <v>397</v>
      </c>
      <c r="D255" s="163"/>
      <c r="E255" s="167">
        <v>3</v>
      </c>
      <c r="F255" s="170"/>
      <c r="G255" s="170"/>
      <c r="H255" s="170"/>
      <c r="I255" s="170"/>
      <c r="J255" s="170"/>
      <c r="K255" s="170"/>
      <c r="L255" s="170"/>
      <c r="M255" s="170"/>
      <c r="N255" s="161"/>
      <c r="O255" s="161"/>
      <c r="P255" s="161"/>
      <c r="Q255" s="161"/>
      <c r="R255" s="161"/>
      <c r="S255" s="161"/>
      <c r="T255" s="162"/>
      <c r="U255" s="161"/>
      <c r="V255" s="151"/>
      <c r="W255" s="151"/>
      <c r="X255" s="151"/>
      <c r="Y255" s="151"/>
      <c r="Z255" s="151"/>
      <c r="AA255" s="151"/>
      <c r="AB255" s="151"/>
      <c r="AC255" s="151"/>
      <c r="AD255" s="151"/>
      <c r="AE255" s="151" t="s">
        <v>111</v>
      </c>
      <c r="AF255" s="151">
        <v>0</v>
      </c>
      <c r="AG255" s="151"/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x14ac:dyDescent="0.2">
      <c r="A256" s="153" t="s">
        <v>104</v>
      </c>
      <c r="B256" s="160" t="s">
        <v>67</v>
      </c>
      <c r="C256" s="192" t="s">
        <v>68</v>
      </c>
      <c r="D256" s="164"/>
      <c r="E256" s="168"/>
      <c r="F256" s="171"/>
      <c r="G256" s="171">
        <f>SUMIF(AE257:AE281,"&lt;&gt;NOR",G257:G281)</f>
        <v>0</v>
      </c>
      <c r="H256" s="171"/>
      <c r="I256" s="171">
        <f>SUM(I257:I281)</f>
        <v>0</v>
      </c>
      <c r="J256" s="171"/>
      <c r="K256" s="171">
        <f>SUM(K257:K281)</f>
        <v>0</v>
      </c>
      <c r="L256" s="171"/>
      <c r="M256" s="171">
        <f>SUM(M257:M281)</f>
        <v>0</v>
      </c>
      <c r="N256" s="164"/>
      <c r="O256" s="164">
        <f>SUM(O257:O281)</f>
        <v>227.87446000000003</v>
      </c>
      <c r="P256" s="164"/>
      <c r="Q256" s="164">
        <f>SUM(Q257:Q281)</f>
        <v>0</v>
      </c>
      <c r="R256" s="164"/>
      <c r="S256" s="164"/>
      <c r="T256" s="165"/>
      <c r="U256" s="164">
        <f>SUM(U257:U281)</f>
        <v>328.69</v>
      </c>
      <c r="AE256" t="s">
        <v>105</v>
      </c>
    </row>
    <row r="257" spans="1:60" outlineLevel="1" x14ac:dyDescent="0.2">
      <c r="A257" s="152">
        <v>90</v>
      </c>
      <c r="B257" s="159" t="s">
        <v>398</v>
      </c>
      <c r="C257" s="190" t="s">
        <v>399</v>
      </c>
      <c r="D257" s="161" t="s">
        <v>210</v>
      </c>
      <c r="E257" s="166">
        <v>1017</v>
      </c>
      <c r="F257" s="169">
        <f>H257+J257</f>
        <v>0</v>
      </c>
      <c r="G257" s="170">
        <f>ROUND(E257*F257,2)</f>
        <v>0</v>
      </c>
      <c r="H257" s="170"/>
      <c r="I257" s="170">
        <f>ROUND(E257*H257,2)</f>
        <v>0</v>
      </c>
      <c r="J257" s="170"/>
      <c r="K257" s="170">
        <f>ROUND(E257*J257,2)</f>
        <v>0</v>
      </c>
      <c r="L257" s="170">
        <v>21</v>
      </c>
      <c r="M257" s="170">
        <f>G257*(1+L257/100)</f>
        <v>0</v>
      </c>
      <c r="N257" s="161">
        <v>0</v>
      </c>
      <c r="O257" s="161">
        <f>ROUND(E257*N257,5)</f>
        <v>0</v>
      </c>
      <c r="P257" s="161">
        <v>0</v>
      </c>
      <c r="Q257" s="161">
        <f>ROUND(E257*P257,5)</f>
        <v>0</v>
      </c>
      <c r="R257" s="161"/>
      <c r="S257" s="161"/>
      <c r="T257" s="162">
        <v>0.05</v>
      </c>
      <c r="U257" s="161">
        <f>ROUND(E257*T257,2)</f>
        <v>50.85</v>
      </c>
      <c r="V257" s="151"/>
      <c r="W257" s="151"/>
      <c r="X257" s="151"/>
      <c r="Y257" s="151"/>
      <c r="Z257" s="151"/>
      <c r="AA257" s="151"/>
      <c r="AB257" s="151"/>
      <c r="AC257" s="151"/>
      <c r="AD257" s="151"/>
      <c r="AE257" s="151" t="s">
        <v>109</v>
      </c>
      <c r="AF257" s="151"/>
      <c r="AG257" s="151"/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2"/>
      <c r="B258" s="159"/>
      <c r="C258" s="191" t="s">
        <v>400</v>
      </c>
      <c r="D258" s="163"/>
      <c r="E258" s="167">
        <v>900</v>
      </c>
      <c r="F258" s="170"/>
      <c r="G258" s="170"/>
      <c r="H258" s="170"/>
      <c r="I258" s="170"/>
      <c r="J258" s="170"/>
      <c r="K258" s="170"/>
      <c r="L258" s="170"/>
      <c r="M258" s="170"/>
      <c r="N258" s="161"/>
      <c r="O258" s="161"/>
      <c r="P258" s="161"/>
      <c r="Q258" s="161"/>
      <c r="R258" s="161"/>
      <c r="S258" s="161"/>
      <c r="T258" s="162"/>
      <c r="U258" s="161"/>
      <c r="V258" s="151"/>
      <c r="W258" s="151"/>
      <c r="X258" s="151"/>
      <c r="Y258" s="151"/>
      <c r="Z258" s="151"/>
      <c r="AA258" s="151"/>
      <c r="AB258" s="151"/>
      <c r="AC258" s="151"/>
      <c r="AD258" s="151"/>
      <c r="AE258" s="151" t="s">
        <v>111</v>
      </c>
      <c r="AF258" s="151">
        <v>0</v>
      </c>
      <c r="AG258" s="151"/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52"/>
      <c r="B259" s="159"/>
      <c r="C259" s="191" t="s">
        <v>401</v>
      </c>
      <c r="D259" s="163"/>
      <c r="E259" s="167">
        <v>117</v>
      </c>
      <c r="F259" s="170"/>
      <c r="G259" s="170"/>
      <c r="H259" s="170"/>
      <c r="I259" s="170"/>
      <c r="J259" s="170"/>
      <c r="K259" s="170"/>
      <c r="L259" s="170"/>
      <c r="M259" s="170"/>
      <c r="N259" s="161"/>
      <c r="O259" s="161"/>
      <c r="P259" s="161"/>
      <c r="Q259" s="161"/>
      <c r="R259" s="161"/>
      <c r="S259" s="161"/>
      <c r="T259" s="162"/>
      <c r="U259" s="161"/>
      <c r="V259" s="151"/>
      <c r="W259" s="151"/>
      <c r="X259" s="151"/>
      <c r="Y259" s="151"/>
      <c r="Z259" s="151"/>
      <c r="AA259" s="151"/>
      <c r="AB259" s="151"/>
      <c r="AC259" s="151"/>
      <c r="AD259" s="151"/>
      <c r="AE259" s="151" t="s">
        <v>111</v>
      </c>
      <c r="AF259" s="151">
        <v>0</v>
      </c>
      <c r="AG259" s="151"/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52">
        <v>91</v>
      </c>
      <c r="B260" s="159" t="s">
        <v>402</v>
      </c>
      <c r="C260" s="190" t="s">
        <v>403</v>
      </c>
      <c r="D260" s="161" t="s">
        <v>210</v>
      </c>
      <c r="E260" s="166">
        <v>918</v>
      </c>
      <c r="F260" s="169">
        <f>H260+J260</f>
        <v>0</v>
      </c>
      <c r="G260" s="170">
        <f>ROUND(E260*F260,2)</f>
        <v>0</v>
      </c>
      <c r="H260" s="170"/>
      <c r="I260" s="170">
        <f>ROUND(E260*H260,2)</f>
        <v>0</v>
      </c>
      <c r="J260" s="170"/>
      <c r="K260" s="170">
        <f>ROUND(E260*J260,2)</f>
        <v>0</v>
      </c>
      <c r="L260" s="170">
        <v>21</v>
      </c>
      <c r="M260" s="170">
        <f>G260*(1+L260/100)</f>
        <v>0</v>
      </c>
      <c r="N260" s="161">
        <v>4.8000000000000001E-4</v>
      </c>
      <c r="O260" s="161">
        <f>ROUND(E260*N260,5)</f>
        <v>0.44063999999999998</v>
      </c>
      <c r="P260" s="161">
        <v>0</v>
      </c>
      <c r="Q260" s="161">
        <f>ROUND(E260*P260,5)</f>
        <v>0</v>
      </c>
      <c r="R260" s="161"/>
      <c r="S260" s="161"/>
      <c r="T260" s="162">
        <v>0</v>
      </c>
      <c r="U260" s="161">
        <f>ROUND(E260*T260,2)</f>
        <v>0</v>
      </c>
      <c r="V260" s="151"/>
      <c r="W260" s="151"/>
      <c r="X260" s="151"/>
      <c r="Y260" s="151"/>
      <c r="Z260" s="151"/>
      <c r="AA260" s="151"/>
      <c r="AB260" s="151"/>
      <c r="AC260" s="151"/>
      <c r="AD260" s="151"/>
      <c r="AE260" s="151" t="s">
        <v>242</v>
      </c>
      <c r="AF260" s="151"/>
      <c r="AG260" s="151"/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2"/>
      <c r="B261" s="159"/>
      <c r="C261" s="191" t="s">
        <v>404</v>
      </c>
      <c r="D261" s="163"/>
      <c r="E261" s="167">
        <v>918</v>
      </c>
      <c r="F261" s="170"/>
      <c r="G261" s="170"/>
      <c r="H261" s="170"/>
      <c r="I261" s="170"/>
      <c r="J261" s="170"/>
      <c r="K261" s="170"/>
      <c r="L261" s="170"/>
      <c r="M261" s="170"/>
      <c r="N261" s="161"/>
      <c r="O261" s="161"/>
      <c r="P261" s="161"/>
      <c r="Q261" s="161"/>
      <c r="R261" s="161"/>
      <c r="S261" s="161"/>
      <c r="T261" s="162"/>
      <c r="U261" s="161"/>
      <c r="V261" s="151"/>
      <c r="W261" s="151"/>
      <c r="X261" s="151"/>
      <c r="Y261" s="151"/>
      <c r="Z261" s="151"/>
      <c r="AA261" s="151"/>
      <c r="AB261" s="151"/>
      <c r="AC261" s="151"/>
      <c r="AD261" s="151"/>
      <c r="AE261" s="151" t="s">
        <v>111</v>
      </c>
      <c r="AF261" s="151">
        <v>0</v>
      </c>
      <c r="AG261" s="151"/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2">
      <c r="A262" s="152">
        <v>92</v>
      </c>
      <c r="B262" s="159" t="s">
        <v>405</v>
      </c>
      <c r="C262" s="190" t="s">
        <v>406</v>
      </c>
      <c r="D262" s="161" t="s">
        <v>210</v>
      </c>
      <c r="E262" s="166">
        <v>119.34</v>
      </c>
      <c r="F262" s="169">
        <f>H262+J262</f>
        <v>0</v>
      </c>
      <c r="G262" s="170">
        <f>ROUND(E262*F262,2)</f>
        <v>0</v>
      </c>
      <c r="H262" s="170"/>
      <c r="I262" s="170">
        <f>ROUND(E262*H262,2)</f>
        <v>0</v>
      </c>
      <c r="J262" s="170"/>
      <c r="K262" s="170">
        <f>ROUND(E262*J262,2)</f>
        <v>0</v>
      </c>
      <c r="L262" s="170">
        <v>21</v>
      </c>
      <c r="M262" s="170">
        <f>G262*(1+L262/100)</f>
        <v>0</v>
      </c>
      <c r="N262" s="161">
        <v>8.0000000000000004E-4</v>
      </c>
      <c r="O262" s="161">
        <f>ROUND(E262*N262,5)</f>
        <v>9.5469999999999999E-2</v>
      </c>
      <c r="P262" s="161">
        <v>0</v>
      </c>
      <c r="Q262" s="161">
        <f>ROUND(E262*P262,5)</f>
        <v>0</v>
      </c>
      <c r="R262" s="161"/>
      <c r="S262" s="161"/>
      <c r="T262" s="162">
        <v>0</v>
      </c>
      <c r="U262" s="161">
        <f>ROUND(E262*T262,2)</f>
        <v>0</v>
      </c>
      <c r="V262" s="151"/>
      <c r="W262" s="151"/>
      <c r="X262" s="151"/>
      <c r="Y262" s="151"/>
      <c r="Z262" s="151"/>
      <c r="AA262" s="151"/>
      <c r="AB262" s="151"/>
      <c r="AC262" s="151"/>
      <c r="AD262" s="151"/>
      <c r="AE262" s="151" t="s">
        <v>242</v>
      </c>
      <c r="AF262" s="151"/>
      <c r="AG262" s="151"/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52"/>
      <c r="B263" s="159"/>
      <c r="C263" s="191" t="s">
        <v>407</v>
      </c>
      <c r="D263" s="163"/>
      <c r="E263" s="167">
        <v>119.34</v>
      </c>
      <c r="F263" s="170"/>
      <c r="G263" s="170"/>
      <c r="H263" s="170"/>
      <c r="I263" s="170"/>
      <c r="J263" s="170"/>
      <c r="K263" s="170"/>
      <c r="L263" s="170"/>
      <c r="M263" s="170"/>
      <c r="N263" s="161"/>
      <c r="O263" s="161"/>
      <c r="P263" s="161"/>
      <c r="Q263" s="161"/>
      <c r="R263" s="161"/>
      <c r="S263" s="161"/>
      <c r="T263" s="162"/>
      <c r="U263" s="161"/>
      <c r="V263" s="151"/>
      <c r="W263" s="151"/>
      <c r="X263" s="151"/>
      <c r="Y263" s="151"/>
      <c r="Z263" s="151"/>
      <c r="AA263" s="151"/>
      <c r="AB263" s="151"/>
      <c r="AC263" s="151"/>
      <c r="AD263" s="151"/>
      <c r="AE263" s="151" t="s">
        <v>111</v>
      </c>
      <c r="AF263" s="151">
        <v>0</v>
      </c>
      <c r="AG263" s="151"/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2">
      <c r="A264" s="152">
        <v>93</v>
      </c>
      <c r="B264" s="159" t="s">
        <v>408</v>
      </c>
      <c r="C264" s="190" t="s">
        <v>409</v>
      </c>
      <c r="D264" s="161" t="s">
        <v>155</v>
      </c>
      <c r="E264" s="166">
        <v>1764</v>
      </c>
      <c r="F264" s="169">
        <f>H264+J264</f>
        <v>0</v>
      </c>
      <c r="G264" s="170">
        <f>ROUND(E264*F264,2)</f>
        <v>0</v>
      </c>
      <c r="H264" s="170"/>
      <c r="I264" s="170">
        <f>ROUND(E264*H264,2)</f>
        <v>0</v>
      </c>
      <c r="J264" s="170"/>
      <c r="K264" s="170">
        <f>ROUND(E264*J264,2)</f>
        <v>0</v>
      </c>
      <c r="L264" s="170">
        <v>21</v>
      </c>
      <c r="M264" s="170">
        <f>G264*(1+L264/100)</f>
        <v>0</v>
      </c>
      <c r="N264" s="161">
        <v>1.8000000000000001E-4</v>
      </c>
      <c r="O264" s="161">
        <f>ROUND(E264*N264,5)</f>
        <v>0.31752000000000002</v>
      </c>
      <c r="P264" s="161">
        <v>0</v>
      </c>
      <c r="Q264" s="161">
        <f>ROUND(E264*P264,5)</f>
        <v>0</v>
      </c>
      <c r="R264" s="161"/>
      <c r="S264" s="161"/>
      <c r="T264" s="162">
        <v>0.08</v>
      </c>
      <c r="U264" s="161">
        <f>ROUND(E264*T264,2)</f>
        <v>141.12</v>
      </c>
      <c r="V264" s="151"/>
      <c r="W264" s="151"/>
      <c r="X264" s="151"/>
      <c r="Y264" s="151"/>
      <c r="Z264" s="151"/>
      <c r="AA264" s="151"/>
      <c r="AB264" s="151"/>
      <c r="AC264" s="151"/>
      <c r="AD264" s="151"/>
      <c r="AE264" s="151" t="s">
        <v>109</v>
      </c>
      <c r="AF264" s="151"/>
      <c r="AG264" s="151"/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52"/>
      <c r="B265" s="159"/>
      <c r="C265" s="191" t="s">
        <v>410</v>
      </c>
      <c r="D265" s="163"/>
      <c r="E265" s="167">
        <v>1530</v>
      </c>
      <c r="F265" s="170"/>
      <c r="G265" s="170"/>
      <c r="H265" s="170"/>
      <c r="I265" s="170"/>
      <c r="J265" s="170"/>
      <c r="K265" s="170"/>
      <c r="L265" s="170"/>
      <c r="M265" s="170"/>
      <c r="N265" s="161"/>
      <c r="O265" s="161"/>
      <c r="P265" s="161"/>
      <c r="Q265" s="161"/>
      <c r="R265" s="161"/>
      <c r="S265" s="161"/>
      <c r="T265" s="162"/>
      <c r="U265" s="161"/>
      <c r="V265" s="151"/>
      <c r="W265" s="151"/>
      <c r="X265" s="151"/>
      <c r="Y265" s="151"/>
      <c r="Z265" s="151"/>
      <c r="AA265" s="151"/>
      <c r="AB265" s="151"/>
      <c r="AC265" s="151"/>
      <c r="AD265" s="151"/>
      <c r="AE265" s="151" t="s">
        <v>111</v>
      </c>
      <c r="AF265" s="151">
        <v>0</v>
      </c>
      <c r="AG265" s="151"/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2"/>
      <c r="B266" s="159"/>
      <c r="C266" s="191" t="s">
        <v>411</v>
      </c>
      <c r="D266" s="163"/>
      <c r="E266" s="167">
        <v>234</v>
      </c>
      <c r="F266" s="170"/>
      <c r="G266" s="170"/>
      <c r="H266" s="170"/>
      <c r="I266" s="170"/>
      <c r="J266" s="170"/>
      <c r="K266" s="170"/>
      <c r="L266" s="170"/>
      <c r="M266" s="170"/>
      <c r="N266" s="161"/>
      <c r="O266" s="161"/>
      <c r="P266" s="161"/>
      <c r="Q266" s="161"/>
      <c r="R266" s="161"/>
      <c r="S266" s="161"/>
      <c r="T266" s="162"/>
      <c r="U266" s="161"/>
      <c r="V266" s="151"/>
      <c r="W266" s="151"/>
      <c r="X266" s="151"/>
      <c r="Y266" s="151"/>
      <c r="Z266" s="151"/>
      <c r="AA266" s="151"/>
      <c r="AB266" s="151"/>
      <c r="AC266" s="151"/>
      <c r="AD266" s="151"/>
      <c r="AE266" s="151" t="s">
        <v>111</v>
      </c>
      <c r="AF266" s="151">
        <v>0</v>
      </c>
      <c r="AG266" s="151"/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52">
        <v>94</v>
      </c>
      <c r="B267" s="159" t="s">
        <v>412</v>
      </c>
      <c r="C267" s="190" t="s">
        <v>413</v>
      </c>
      <c r="D267" s="161" t="s">
        <v>155</v>
      </c>
      <c r="E267" s="166">
        <v>2028.6</v>
      </c>
      <c r="F267" s="169">
        <f>H267+J267</f>
        <v>0</v>
      </c>
      <c r="G267" s="170">
        <f>ROUND(E267*F267,2)</f>
        <v>0</v>
      </c>
      <c r="H267" s="170"/>
      <c r="I267" s="170">
        <f>ROUND(E267*H267,2)</f>
        <v>0</v>
      </c>
      <c r="J267" s="170"/>
      <c r="K267" s="170">
        <f>ROUND(E267*J267,2)</f>
        <v>0</v>
      </c>
      <c r="L267" s="170">
        <v>21</v>
      </c>
      <c r="M267" s="170">
        <f>G267*(1+L267/100)</f>
        <v>0</v>
      </c>
      <c r="N267" s="161">
        <v>2.0000000000000001E-4</v>
      </c>
      <c r="O267" s="161">
        <f>ROUND(E267*N267,5)</f>
        <v>0.40572000000000003</v>
      </c>
      <c r="P267" s="161">
        <v>0</v>
      </c>
      <c r="Q267" s="161">
        <f>ROUND(E267*P267,5)</f>
        <v>0</v>
      </c>
      <c r="R267" s="161"/>
      <c r="S267" s="161"/>
      <c r="T267" s="162">
        <v>0</v>
      </c>
      <c r="U267" s="161">
        <f>ROUND(E267*T267,2)</f>
        <v>0</v>
      </c>
      <c r="V267" s="151"/>
      <c r="W267" s="151"/>
      <c r="X267" s="151"/>
      <c r="Y267" s="151"/>
      <c r="Z267" s="151"/>
      <c r="AA267" s="151"/>
      <c r="AB267" s="151"/>
      <c r="AC267" s="151"/>
      <c r="AD267" s="151"/>
      <c r="AE267" s="151" t="s">
        <v>242</v>
      </c>
      <c r="AF267" s="151"/>
      <c r="AG267" s="151"/>
      <c r="AH267" s="151"/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2">
      <c r="A268" s="152"/>
      <c r="B268" s="159"/>
      <c r="C268" s="191" t="s">
        <v>414</v>
      </c>
      <c r="D268" s="163"/>
      <c r="E268" s="167">
        <v>1759.5</v>
      </c>
      <c r="F268" s="170"/>
      <c r="G268" s="170"/>
      <c r="H268" s="170"/>
      <c r="I268" s="170"/>
      <c r="J268" s="170"/>
      <c r="K268" s="170"/>
      <c r="L268" s="170"/>
      <c r="M268" s="170"/>
      <c r="N268" s="161"/>
      <c r="O268" s="161"/>
      <c r="P268" s="161"/>
      <c r="Q268" s="161"/>
      <c r="R268" s="161"/>
      <c r="S268" s="161"/>
      <c r="T268" s="162"/>
      <c r="U268" s="161"/>
      <c r="V268" s="151"/>
      <c r="W268" s="151"/>
      <c r="X268" s="151"/>
      <c r="Y268" s="151"/>
      <c r="Z268" s="151"/>
      <c r="AA268" s="151"/>
      <c r="AB268" s="151"/>
      <c r="AC268" s="151"/>
      <c r="AD268" s="151"/>
      <c r="AE268" s="151" t="s">
        <v>111</v>
      </c>
      <c r="AF268" s="151">
        <v>0</v>
      </c>
      <c r="AG268" s="151"/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52"/>
      <c r="B269" s="159"/>
      <c r="C269" s="191" t="s">
        <v>415</v>
      </c>
      <c r="D269" s="163"/>
      <c r="E269" s="167">
        <v>269.10000000000002</v>
      </c>
      <c r="F269" s="170"/>
      <c r="G269" s="170"/>
      <c r="H269" s="170"/>
      <c r="I269" s="170"/>
      <c r="J269" s="170"/>
      <c r="K269" s="170"/>
      <c r="L269" s="170"/>
      <c r="M269" s="170"/>
      <c r="N269" s="161"/>
      <c r="O269" s="161"/>
      <c r="P269" s="161"/>
      <c r="Q269" s="161"/>
      <c r="R269" s="161"/>
      <c r="S269" s="161"/>
      <c r="T269" s="162"/>
      <c r="U269" s="161"/>
      <c r="V269" s="151"/>
      <c r="W269" s="151"/>
      <c r="X269" s="151"/>
      <c r="Y269" s="151"/>
      <c r="Z269" s="151"/>
      <c r="AA269" s="151"/>
      <c r="AB269" s="151"/>
      <c r="AC269" s="151"/>
      <c r="AD269" s="151"/>
      <c r="AE269" s="151" t="s">
        <v>111</v>
      </c>
      <c r="AF269" s="151">
        <v>0</v>
      </c>
      <c r="AG269" s="151"/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2">
      <c r="A270" s="152">
        <v>95</v>
      </c>
      <c r="B270" s="159" t="s">
        <v>416</v>
      </c>
      <c r="C270" s="190" t="s">
        <v>417</v>
      </c>
      <c r="D270" s="161" t="s">
        <v>108</v>
      </c>
      <c r="E270" s="166">
        <v>81.540000000000006</v>
      </c>
      <c r="F270" s="169">
        <f>H270+J270</f>
        <v>0</v>
      </c>
      <c r="G270" s="170">
        <f>ROUND(E270*F270,2)</f>
        <v>0</v>
      </c>
      <c r="H270" s="170"/>
      <c r="I270" s="170">
        <f>ROUND(E270*H270,2)</f>
        <v>0</v>
      </c>
      <c r="J270" s="170"/>
      <c r="K270" s="170">
        <f>ROUND(E270*J270,2)</f>
        <v>0</v>
      </c>
      <c r="L270" s="170">
        <v>21</v>
      </c>
      <c r="M270" s="170">
        <f>G270*(1+L270/100)</f>
        <v>0</v>
      </c>
      <c r="N270" s="161">
        <v>1.665</v>
      </c>
      <c r="O270" s="161">
        <f>ROUND(E270*N270,5)</f>
        <v>135.76410000000001</v>
      </c>
      <c r="P270" s="161">
        <v>0</v>
      </c>
      <c r="Q270" s="161">
        <f>ROUND(E270*P270,5)</f>
        <v>0</v>
      </c>
      <c r="R270" s="161"/>
      <c r="S270" s="161"/>
      <c r="T270" s="162">
        <v>0.92</v>
      </c>
      <c r="U270" s="161">
        <f>ROUND(E270*T270,2)</f>
        <v>75.02</v>
      </c>
      <c r="V270" s="151"/>
      <c r="W270" s="151"/>
      <c r="X270" s="151"/>
      <c r="Y270" s="151"/>
      <c r="Z270" s="151"/>
      <c r="AA270" s="151"/>
      <c r="AB270" s="151"/>
      <c r="AC270" s="151"/>
      <c r="AD270" s="151"/>
      <c r="AE270" s="151" t="s">
        <v>109</v>
      </c>
      <c r="AF270" s="151"/>
      <c r="AG270" s="151"/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52"/>
      <c r="B271" s="159"/>
      <c r="C271" s="250" t="s">
        <v>418</v>
      </c>
      <c r="D271" s="251"/>
      <c r="E271" s="252"/>
      <c r="F271" s="253"/>
      <c r="G271" s="254"/>
      <c r="H271" s="170"/>
      <c r="I271" s="170"/>
      <c r="J271" s="170"/>
      <c r="K271" s="170"/>
      <c r="L271" s="170"/>
      <c r="M271" s="170"/>
      <c r="N271" s="161"/>
      <c r="O271" s="161"/>
      <c r="P271" s="161"/>
      <c r="Q271" s="161"/>
      <c r="R271" s="161"/>
      <c r="S271" s="161"/>
      <c r="T271" s="162"/>
      <c r="U271" s="161"/>
      <c r="V271" s="151"/>
      <c r="W271" s="151"/>
      <c r="X271" s="151"/>
      <c r="Y271" s="151"/>
      <c r="Z271" s="151"/>
      <c r="AA271" s="151"/>
      <c r="AB271" s="151"/>
      <c r="AC271" s="151"/>
      <c r="AD271" s="151"/>
      <c r="AE271" s="151" t="s">
        <v>188</v>
      </c>
      <c r="AF271" s="151"/>
      <c r="AG271" s="151"/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4" t="str">
        <f>C271</f>
        <v>Změna frakce na 4-8 mm.</v>
      </c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52"/>
      <c r="B272" s="159"/>
      <c r="C272" s="191" t="s">
        <v>419</v>
      </c>
      <c r="D272" s="163"/>
      <c r="E272" s="167">
        <v>67.5</v>
      </c>
      <c r="F272" s="170"/>
      <c r="G272" s="170"/>
      <c r="H272" s="170"/>
      <c r="I272" s="170"/>
      <c r="J272" s="170"/>
      <c r="K272" s="170"/>
      <c r="L272" s="170"/>
      <c r="M272" s="170"/>
      <c r="N272" s="161"/>
      <c r="O272" s="161"/>
      <c r="P272" s="161"/>
      <c r="Q272" s="161"/>
      <c r="R272" s="161"/>
      <c r="S272" s="161"/>
      <c r="T272" s="162"/>
      <c r="U272" s="161"/>
      <c r="V272" s="151"/>
      <c r="W272" s="151"/>
      <c r="X272" s="151"/>
      <c r="Y272" s="151"/>
      <c r="Z272" s="151"/>
      <c r="AA272" s="151"/>
      <c r="AB272" s="151"/>
      <c r="AC272" s="151"/>
      <c r="AD272" s="151"/>
      <c r="AE272" s="151" t="s">
        <v>111</v>
      </c>
      <c r="AF272" s="151">
        <v>0</v>
      </c>
      <c r="AG272" s="151"/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2">
      <c r="A273" s="152"/>
      <c r="B273" s="159"/>
      <c r="C273" s="191" t="s">
        <v>420</v>
      </c>
      <c r="D273" s="163"/>
      <c r="E273" s="167">
        <v>14.04</v>
      </c>
      <c r="F273" s="170"/>
      <c r="G273" s="170"/>
      <c r="H273" s="170"/>
      <c r="I273" s="170"/>
      <c r="J273" s="170"/>
      <c r="K273" s="170"/>
      <c r="L273" s="170"/>
      <c r="M273" s="170"/>
      <c r="N273" s="161"/>
      <c r="O273" s="161"/>
      <c r="P273" s="161"/>
      <c r="Q273" s="161"/>
      <c r="R273" s="161"/>
      <c r="S273" s="161"/>
      <c r="T273" s="162"/>
      <c r="U273" s="161"/>
      <c r="V273" s="151"/>
      <c r="W273" s="151"/>
      <c r="X273" s="151"/>
      <c r="Y273" s="151"/>
      <c r="Z273" s="151"/>
      <c r="AA273" s="151"/>
      <c r="AB273" s="151"/>
      <c r="AC273" s="151"/>
      <c r="AD273" s="151"/>
      <c r="AE273" s="151" t="s">
        <v>111</v>
      </c>
      <c r="AF273" s="151">
        <v>0</v>
      </c>
      <c r="AG273" s="151"/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52">
        <v>96</v>
      </c>
      <c r="B274" s="159" t="s">
        <v>416</v>
      </c>
      <c r="C274" s="190" t="s">
        <v>417</v>
      </c>
      <c r="D274" s="161" t="s">
        <v>108</v>
      </c>
      <c r="E274" s="166">
        <v>54.54</v>
      </c>
      <c r="F274" s="169">
        <f>H274+J274</f>
        <v>0</v>
      </c>
      <c r="G274" s="170">
        <f>ROUND(E274*F274,2)</f>
        <v>0</v>
      </c>
      <c r="H274" s="170"/>
      <c r="I274" s="170">
        <f>ROUND(E274*H274,2)</f>
        <v>0</v>
      </c>
      <c r="J274" s="170"/>
      <c r="K274" s="170">
        <f>ROUND(E274*J274,2)</f>
        <v>0</v>
      </c>
      <c r="L274" s="170">
        <v>21</v>
      </c>
      <c r="M274" s="170">
        <f>G274*(1+L274/100)</f>
        <v>0</v>
      </c>
      <c r="N274" s="161">
        <v>1.665</v>
      </c>
      <c r="O274" s="161">
        <f>ROUND(E274*N274,5)</f>
        <v>90.809100000000001</v>
      </c>
      <c r="P274" s="161">
        <v>0</v>
      </c>
      <c r="Q274" s="161">
        <f>ROUND(E274*P274,5)</f>
        <v>0</v>
      </c>
      <c r="R274" s="161"/>
      <c r="S274" s="161"/>
      <c r="T274" s="162">
        <v>0.92</v>
      </c>
      <c r="U274" s="161">
        <f>ROUND(E274*T274,2)</f>
        <v>50.18</v>
      </c>
      <c r="V274" s="151"/>
      <c r="W274" s="151"/>
      <c r="X274" s="151"/>
      <c r="Y274" s="151"/>
      <c r="Z274" s="151"/>
      <c r="AA274" s="151"/>
      <c r="AB274" s="151"/>
      <c r="AC274" s="151"/>
      <c r="AD274" s="151"/>
      <c r="AE274" s="151" t="s">
        <v>109</v>
      </c>
      <c r="AF274" s="151"/>
      <c r="AG274" s="151"/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52"/>
      <c r="B275" s="159"/>
      <c r="C275" s="250" t="s">
        <v>421</v>
      </c>
      <c r="D275" s="251"/>
      <c r="E275" s="252"/>
      <c r="F275" s="253"/>
      <c r="G275" s="254"/>
      <c r="H275" s="170"/>
      <c r="I275" s="170"/>
      <c r="J275" s="170"/>
      <c r="K275" s="170"/>
      <c r="L275" s="170"/>
      <c r="M275" s="170"/>
      <c r="N275" s="161"/>
      <c r="O275" s="161"/>
      <c r="P275" s="161"/>
      <c r="Q275" s="161"/>
      <c r="R275" s="161"/>
      <c r="S275" s="161"/>
      <c r="T275" s="162"/>
      <c r="U275" s="161"/>
      <c r="V275" s="151"/>
      <c r="W275" s="151"/>
      <c r="X275" s="151"/>
      <c r="Y275" s="151"/>
      <c r="Z275" s="151"/>
      <c r="AA275" s="151"/>
      <c r="AB275" s="151"/>
      <c r="AC275" s="151"/>
      <c r="AD275" s="151"/>
      <c r="AE275" s="151" t="s">
        <v>188</v>
      </c>
      <c r="AF275" s="151"/>
      <c r="AG275" s="151"/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4" t="str">
        <f>C275</f>
        <v>Frakce 8-16 mm.</v>
      </c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2"/>
      <c r="B276" s="159"/>
      <c r="C276" s="191" t="s">
        <v>422</v>
      </c>
      <c r="D276" s="163"/>
      <c r="E276" s="167">
        <v>40.5</v>
      </c>
      <c r="F276" s="170"/>
      <c r="G276" s="170"/>
      <c r="H276" s="170"/>
      <c r="I276" s="170"/>
      <c r="J276" s="170"/>
      <c r="K276" s="170"/>
      <c r="L276" s="170"/>
      <c r="M276" s="170"/>
      <c r="N276" s="161"/>
      <c r="O276" s="161"/>
      <c r="P276" s="161"/>
      <c r="Q276" s="161"/>
      <c r="R276" s="161"/>
      <c r="S276" s="161"/>
      <c r="T276" s="162"/>
      <c r="U276" s="161"/>
      <c r="V276" s="151"/>
      <c r="W276" s="151"/>
      <c r="X276" s="151"/>
      <c r="Y276" s="151"/>
      <c r="Z276" s="151"/>
      <c r="AA276" s="151"/>
      <c r="AB276" s="151"/>
      <c r="AC276" s="151"/>
      <c r="AD276" s="151"/>
      <c r="AE276" s="151" t="s">
        <v>111</v>
      </c>
      <c r="AF276" s="151">
        <v>0</v>
      </c>
      <c r="AG276" s="151"/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2">
      <c r="A277" s="152"/>
      <c r="B277" s="159"/>
      <c r="C277" s="191" t="s">
        <v>420</v>
      </c>
      <c r="D277" s="163"/>
      <c r="E277" s="167">
        <v>14.04</v>
      </c>
      <c r="F277" s="170"/>
      <c r="G277" s="170"/>
      <c r="H277" s="170"/>
      <c r="I277" s="170"/>
      <c r="J277" s="170"/>
      <c r="K277" s="170"/>
      <c r="L277" s="170"/>
      <c r="M277" s="170"/>
      <c r="N277" s="161"/>
      <c r="O277" s="161"/>
      <c r="P277" s="161"/>
      <c r="Q277" s="161"/>
      <c r="R277" s="161"/>
      <c r="S277" s="161"/>
      <c r="T277" s="162"/>
      <c r="U277" s="161"/>
      <c r="V277" s="151"/>
      <c r="W277" s="151"/>
      <c r="X277" s="151"/>
      <c r="Y277" s="151"/>
      <c r="Z277" s="151"/>
      <c r="AA277" s="151"/>
      <c r="AB277" s="151"/>
      <c r="AC277" s="151"/>
      <c r="AD277" s="151"/>
      <c r="AE277" s="151" t="s">
        <v>111</v>
      </c>
      <c r="AF277" s="151">
        <v>0</v>
      </c>
      <c r="AG277" s="151"/>
      <c r="AH277" s="151"/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ht="22.5" outlineLevel="1" x14ac:dyDescent="0.2">
      <c r="A278" s="152">
        <v>97</v>
      </c>
      <c r="B278" s="159" t="s">
        <v>423</v>
      </c>
      <c r="C278" s="190" t="s">
        <v>424</v>
      </c>
      <c r="D278" s="161" t="s">
        <v>258</v>
      </c>
      <c r="E278" s="166">
        <v>30</v>
      </c>
      <c r="F278" s="169">
        <f>H278+J278</f>
        <v>0</v>
      </c>
      <c r="G278" s="170">
        <f>ROUND(E278*F278,2)</f>
        <v>0</v>
      </c>
      <c r="H278" s="170"/>
      <c r="I278" s="170">
        <f>ROUND(E278*H278,2)</f>
        <v>0</v>
      </c>
      <c r="J278" s="170"/>
      <c r="K278" s="170">
        <f>ROUND(E278*J278,2)</f>
        <v>0</v>
      </c>
      <c r="L278" s="170">
        <v>21</v>
      </c>
      <c r="M278" s="170">
        <f>G278*(1+L278/100)</f>
        <v>0</v>
      </c>
      <c r="N278" s="161">
        <v>1.2800000000000001E-3</v>
      </c>
      <c r="O278" s="161">
        <f>ROUND(E278*N278,5)</f>
        <v>3.8399999999999997E-2</v>
      </c>
      <c r="P278" s="161">
        <v>0</v>
      </c>
      <c r="Q278" s="161">
        <f>ROUND(E278*P278,5)</f>
        <v>0</v>
      </c>
      <c r="R278" s="161"/>
      <c r="S278" s="161"/>
      <c r="T278" s="162">
        <v>0.33</v>
      </c>
      <c r="U278" s="161">
        <f>ROUND(E278*T278,2)</f>
        <v>9.9</v>
      </c>
      <c r="V278" s="151"/>
      <c r="W278" s="151"/>
      <c r="X278" s="151"/>
      <c r="Y278" s="151"/>
      <c r="Z278" s="151"/>
      <c r="AA278" s="151"/>
      <c r="AB278" s="151"/>
      <c r="AC278" s="151"/>
      <c r="AD278" s="151"/>
      <c r="AE278" s="151" t="s">
        <v>109</v>
      </c>
      <c r="AF278" s="151"/>
      <c r="AG278" s="151"/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ht="22.5" outlineLevel="1" x14ac:dyDescent="0.2">
      <c r="A279" s="152">
        <v>98</v>
      </c>
      <c r="B279" s="159" t="s">
        <v>425</v>
      </c>
      <c r="C279" s="190" t="s">
        <v>426</v>
      </c>
      <c r="D279" s="161" t="s">
        <v>258</v>
      </c>
      <c r="E279" s="166">
        <v>3</v>
      </c>
      <c r="F279" s="169">
        <f>H279+J279</f>
        <v>0</v>
      </c>
      <c r="G279" s="170">
        <f>ROUND(E279*F279,2)</f>
        <v>0</v>
      </c>
      <c r="H279" s="170"/>
      <c r="I279" s="170">
        <f>ROUND(E279*H279,2)</f>
        <v>0</v>
      </c>
      <c r="J279" s="170"/>
      <c r="K279" s="170">
        <f>ROUND(E279*J279,2)</f>
        <v>0</v>
      </c>
      <c r="L279" s="170">
        <v>21</v>
      </c>
      <c r="M279" s="170">
        <f>G279*(1+L279/100)</f>
        <v>0</v>
      </c>
      <c r="N279" s="161">
        <v>7.2999999999999996E-4</v>
      </c>
      <c r="O279" s="161">
        <f>ROUND(E279*N279,5)</f>
        <v>2.1900000000000001E-3</v>
      </c>
      <c r="P279" s="161">
        <v>0</v>
      </c>
      <c r="Q279" s="161">
        <f>ROUND(E279*P279,5)</f>
        <v>0</v>
      </c>
      <c r="R279" s="161"/>
      <c r="S279" s="161"/>
      <c r="T279" s="162">
        <v>0.33</v>
      </c>
      <c r="U279" s="161">
        <f>ROUND(E279*T279,2)</f>
        <v>0.99</v>
      </c>
      <c r="V279" s="151"/>
      <c r="W279" s="151"/>
      <c r="X279" s="151"/>
      <c r="Y279" s="151"/>
      <c r="Z279" s="151"/>
      <c r="AA279" s="151"/>
      <c r="AB279" s="151"/>
      <c r="AC279" s="151"/>
      <c r="AD279" s="151"/>
      <c r="AE279" s="151" t="s">
        <v>109</v>
      </c>
      <c r="AF279" s="151"/>
      <c r="AG279" s="151"/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ht="22.5" outlineLevel="1" x14ac:dyDescent="0.2">
      <c r="A280" s="152">
        <v>99</v>
      </c>
      <c r="B280" s="159" t="s">
        <v>427</v>
      </c>
      <c r="C280" s="190" t="s">
        <v>428</v>
      </c>
      <c r="D280" s="161" t="s">
        <v>258</v>
      </c>
      <c r="E280" s="166">
        <v>3</v>
      </c>
      <c r="F280" s="169">
        <f>H280+J280</f>
        <v>0</v>
      </c>
      <c r="G280" s="170">
        <f>ROUND(E280*F280,2)</f>
        <v>0</v>
      </c>
      <c r="H280" s="170"/>
      <c r="I280" s="170">
        <f>ROUND(E280*H280,2)</f>
        <v>0</v>
      </c>
      <c r="J280" s="170"/>
      <c r="K280" s="170">
        <f>ROUND(E280*J280,2)</f>
        <v>0</v>
      </c>
      <c r="L280" s="170">
        <v>21</v>
      </c>
      <c r="M280" s="170">
        <f>G280*(1+L280/100)</f>
        <v>0</v>
      </c>
      <c r="N280" s="161">
        <v>2.0000000000000002E-5</v>
      </c>
      <c r="O280" s="161">
        <f>ROUND(E280*N280,5)</f>
        <v>6.0000000000000002E-5</v>
      </c>
      <c r="P280" s="161">
        <v>0</v>
      </c>
      <c r="Q280" s="161">
        <f>ROUND(E280*P280,5)</f>
        <v>0</v>
      </c>
      <c r="R280" s="161"/>
      <c r="S280" s="161"/>
      <c r="T280" s="162">
        <v>0.21</v>
      </c>
      <c r="U280" s="161">
        <f>ROUND(E280*T280,2)</f>
        <v>0.63</v>
      </c>
      <c r="V280" s="151"/>
      <c r="W280" s="151"/>
      <c r="X280" s="151"/>
      <c r="Y280" s="151"/>
      <c r="Z280" s="151"/>
      <c r="AA280" s="151"/>
      <c r="AB280" s="151"/>
      <c r="AC280" s="151"/>
      <c r="AD280" s="151"/>
      <c r="AE280" s="151" t="s">
        <v>109</v>
      </c>
      <c r="AF280" s="151"/>
      <c r="AG280" s="151"/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2">
      <c r="A281" s="152">
        <v>100</v>
      </c>
      <c r="B281" s="159" t="s">
        <v>429</v>
      </c>
      <c r="C281" s="190" t="s">
        <v>430</v>
      </c>
      <c r="D281" s="161" t="s">
        <v>258</v>
      </c>
      <c r="E281" s="166">
        <v>3</v>
      </c>
      <c r="F281" s="169">
        <f>H281+J281</f>
        <v>0</v>
      </c>
      <c r="G281" s="170">
        <f>ROUND(E281*F281,2)</f>
        <v>0</v>
      </c>
      <c r="H281" s="170"/>
      <c r="I281" s="170">
        <f>ROUND(E281*H281,2)</f>
        <v>0</v>
      </c>
      <c r="J281" s="170"/>
      <c r="K281" s="170">
        <f>ROUND(E281*J281,2)</f>
        <v>0</v>
      </c>
      <c r="L281" s="170">
        <v>21</v>
      </c>
      <c r="M281" s="170">
        <f>G281*(1+L281/100)</f>
        <v>0</v>
      </c>
      <c r="N281" s="161">
        <v>4.2000000000000002E-4</v>
      </c>
      <c r="O281" s="161">
        <f>ROUND(E281*N281,5)</f>
        <v>1.2600000000000001E-3</v>
      </c>
      <c r="P281" s="161">
        <v>0</v>
      </c>
      <c r="Q281" s="161">
        <f>ROUND(E281*P281,5)</f>
        <v>0</v>
      </c>
      <c r="R281" s="161"/>
      <c r="S281" s="161"/>
      <c r="T281" s="162">
        <v>0</v>
      </c>
      <c r="U281" s="161">
        <f>ROUND(E281*T281,2)</f>
        <v>0</v>
      </c>
      <c r="V281" s="151"/>
      <c r="W281" s="151"/>
      <c r="X281" s="151"/>
      <c r="Y281" s="151"/>
      <c r="Z281" s="151"/>
      <c r="AA281" s="151"/>
      <c r="AB281" s="151"/>
      <c r="AC281" s="151"/>
      <c r="AD281" s="151"/>
      <c r="AE281" s="151" t="s">
        <v>242</v>
      </c>
      <c r="AF281" s="151"/>
      <c r="AG281" s="151"/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x14ac:dyDescent="0.2">
      <c r="A282" s="153" t="s">
        <v>104</v>
      </c>
      <c r="B282" s="160" t="s">
        <v>69</v>
      </c>
      <c r="C282" s="192" t="s">
        <v>70</v>
      </c>
      <c r="D282" s="164"/>
      <c r="E282" s="168"/>
      <c r="F282" s="171"/>
      <c r="G282" s="171">
        <f>SUMIF(AE283:AE303,"&lt;&gt;NOR",G283:G303)</f>
        <v>0</v>
      </c>
      <c r="H282" s="171"/>
      <c r="I282" s="171">
        <f>SUM(I283:I303)</f>
        <v>0</v>
      </c>
      <c r="J282" s="171"/>
      <c r="K282" s="171">
        <f>SUM(K283:K303)</f>
        <v>0</v>
      </c>
      <c r="L282" s="171"/>
      <c r="M282" s="171">
        <f>SUM(M283:M303)</f>
        <v>0</v>
      </c>
      <c r="N282" s="164"/>
      <c r="O282" s="164">
        <f>SUM(O283:O303)</f>
        <v>159.13453999999999</v>
      </c>
      <c r="P282" s="164"/>
      <c r="Q282" s="164">
        <f>SUM(Q283:Q303)</f>
        <v>0</v>
      </c>
      <c r="R282" s="164"/>
      <c r="S282" s="164"/>
      <c r="T282" s="165"/>
      <c r="U282" s="164">
        <f>SUM(U283:U303)</f>
        <v>125.36000000000001</v>
      </c>
      <c r="AE282" t="s">
        <v>105</v>
      </c>
    </row>
    <row r="283" spans="1:60" outlineLevel="1" x14ac:dyDescent="0.2">
      <c r="A283" s="152">
        <v>101</v>
      </c>
      <c r="B283" s="159" t="s">
        <v>416</v>
      </c>
      <c r="C283" s="190" t="s">
        <v>417</v>
      </c>
      <c r="D283" s="161" t="s">
        <v>108</v>
      </c>
      <c r="E283" s="166">
        <v>83.386799999999994</v>
      </c>
      <c r="F283" s="169">
        <f>H283+J283</f>
        <v>0</v>
      </c>
      <c r="G283" s="170">
        <f>ROUND(E283*F283,2)</f>
        <v>0</v>
      </c>
      <c r="H283" s="170"/>
      <c r="I283" s="170">
        <f>ROUND(E283*H283,2)</f>
        <v>0</v>
      </c>
      <c r="J283" s="170"/>
      <c r="K283" s="170">
        <f>ROUND(E283*J283,2)</f>
        <v>0</v>
      </c>
      <c r="L283" s="170">
        <v>21</v>
      </c>
      <c r="M283" s="170">
        <f>G283*(1+L283/100)</f>
        <v>0</v>
      </c>
      <c r="N283" s="161">
        <v>1.665</v>
      </c>
      <c r="O283" s="161">
        <f>ROUND(E283*N283,5)</f>
        <v>138.83902</v>
      </c>
      <c r="P283" s="161">
        <v>0</v>
      </c>
      <c r="Q283" s="161">
        <f>ROUND(E283*P283,5)</f>
        <v>0</v>
      </c>
      <c r="R283" s="161"/>
      <c r="S283" s="161"/>
      <c r="T283" s="162">
        <v>0.92</v>
      </c>
      <c r="U283" s="161">
        <f>ROUND(E283*T283,2)</f>
        <v>76.72</v>
      </c>
      <c r="V283" s="151"/>
      <c r="W283" s="151"/>
      <c r="X283" s="151"/>
      <c r="Y283" s="151"/>
      <c r="Z283" s="151"/>
      <c r="AA283" s="151"/>
      <c r="AB283" s="151"/>
      <c r="AC283" s="151"/>
      <c r="AD283" s="151"/>
      <c r="AE283" s="151" t="s">
        <v>109</v>
      </c>
      <c r="AF283" s="151"/>
      <c r="AG283" s="151"/>
      <c r="AH283" s="151"/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2">
      <c r="A284" s="152"/>
      <c r="B284" s="159"/>
      <c r="C284" s="250" t="s">
        <v>421</v>
      </c>
      <c r="D284" s="251"/>
      <c r="E284" s="252"/>
      <c r="F284" s="253"/>
      <c r="G284" s="254"/>
      <c r="H284" s="170"/>
      <c r="I284" s="170"/>
      <c r="J284" s="170"/>
      <c r="K284" s="170"/>
      <c r="L284" s="170"/>
      <c r="M284" s="170"/>
      <c r="N284" s="161"/>
      <c r="O284" s="161"/>
      <c r="P284" s="161"/>
      <c r="Q284" s="161"/>
      <c r="R284" s="161"/>
      <c r="S284" s="161"/>
      <c r="T284" s="162"/>
      <c r="U284" s="161"/>
      <c r="V284" s="151"/>
      <c r="W284" s="151"/>
      <c r="X284" s="151"/>
      <c r="Y284" s="151"/>
      <c r="Z284" s="151"/>
      <c r="AA284" s="151"/>
      <c r="AB284" s="151"/>
      <c r="AC284" s="151"/>
      <c r="AD284" s="151"/>
      <c r="AE284" s="151" t="s">
        <v>188</v>
      </c>
      <c r="AF284" s="151"/>
      <c r="AG284" s="151"/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4" t="str">
        <f>C284</f>
        <v>Frakce 8-16 mm.</v>
      </c>
      <c r="BB284" s="151"/>
      <c r="BC284" s="151"/>
      <c r="BD284" s="151"/>
      <c r="BE284" s="151"/>
      <c r="BF284" s="151"/>
      <c r="BG284" s="151"/>
      <c r="BH284" s="151"/>
    </row>
    <row r="285" spans="1:60" ht="22.5" outlineLevel="1" x14ac:dyDescent="0.2">
      <c r="A285" s="152"/>
      <c r="B285" s="159"/>
      <c r="C285" s="191" t="s">
        <v>431</v>
      </c>
      <c r="D285" s="163"/>
      <c r="E285" s="167">
        <v>83.386799999999994</v>
      </c>
      <c r="F285" s="170"/>
      <c r="G285" s="170"/>
      <c r="H285" s="170"/>
      <c r="I285" s="170"/>
      <c r="J285" s="170"/>
      <c r="K285" s="170"/>
      <c r="L285" s="170"/>
      <c r="M285" s="170"/>
      <c r="N285" s="161"/>
      <c r="O285" s="161"/>
      <c r="P285" s="161"/>
      <c r="Q285" s="161"/>
      <c r="R285" s="161"/>
      <c r="S285" s="161"/>
      <c r="T285" s="162"/>
      <c r="U285" s="161"/>
      <c r="V285" s="151"/>
      <c r="W285" s="151"/>
      <c r="X285" s="151"/>
      <c r="Y285" s="151"/>
      <c r="Z285" s="151"/>
      <c r="AA285" s="151"/>
      <c r="AB285" s="151"/>
      <c r="AC285" s="151"/>
      <c r="AD285" s="151"/>
      <c r="AE285" s="151" t="s">
        <v>111</v>
      </c>
      <c r="AF285" s="151">
        <v>0</v>
      </c>
      <c r="AG285" s="151"/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2">
      <c r="A286" s="152">
        <v>102</v>
      </c>
      <c r="B286" s="159" t="s">
        <v>432</v>
      </c>
      <c r="C286" s="190" t="s">
        <v>433</v>
      </c>
      <c r="D286" s="161" t="s">
        <v>258</v>
      </c>
      <c r="E286" s="166">
        <v>126</v>
      </c>
      <c r="F286" s="169">
        <f>H286+J286</f>
        <v>0</v>
      </c>
      <c r="G286" s="170">
        <f>ROUND(E286*F286,2)</f>
        <v>0</v>
      </c>
      <c r="H286" s="170"/>
      <c r="I286" s="170">
        <f>ROUND(E286*H286,2)</f>
        <v>0</v>
      </c>
      <c r="J286" s="170"/>
      <c r="K286" s="170">
        <f>ROUND(E286*J286,2)</f>
        <v>0</v>
      </c>
      <c r="L286" s="170">
        <v>21</v>
      </c>
      <c r="M286" s="170">
        <f>G286*(1+L286/100)</f>
        <v>0</v>
      </c>
      <c r="N286" s="161">
        <v>0</v>
      </c>
      <c r="O286" s="161">
        <f>ROUND(E286*N286,5)</f>
        <v>0</v>
      </c>
      <c r="P286" s="161">
        <v>0</v>
      </c>
      <c r="Q286" s="161">
        <f>ROUND(E286*P286,5)</f>
        <v>0</v>
      </c>
      <c r="R286" s="161"/>
      <c r="S286" s="161"/>
      <c r="T286" s="162">
        <v>0.27</v>
      </c>
      <c r="U286" s="161">
        <f>ROUND(E286*T286,2)</f>
        <v>34.020000000000003</v>
      </c>
      <c r="V286" s="151"/>
      <c r="W286" s="151"/>
      <c r="X286" s="151"/>
      <c r="Y286" s="151"/>
      <c r="Z286" s="151"/>
      <c r="AA286" s="151"/>
      <c r="AB286" s="151"/>
      <c r="AC286" s="151"/>
      <c r="AD286" s="151"/>
      <c r="AE286" s="151" t="s">
        <v>109</v>
      </c>
      <c r="AF286" s="151"/>
      <c r="AG286" s="151"/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2">
      <c r="A287" s="152"/>
      <c r="B287" s="159"/>
      <c r="C287" s="191" t="s">
        <v>434</v>
      </c>
      <c r="D287" s="163"/>
      <c r="E287" s="167">
        <v>126</v>
      </c>
      <c r="F287" s="170"/>
      <c r="G287" s="170"/>
      <c r="H287" s="170"/>
      <c r="I287" s="170"/>
      <c r="J287" s="170"/>
      <c r="K287" s="170"/>
      <c r="L287" s="170"/>
      <c r="M287" s="170"/>
      <c r="N287" s="161"/>
      <c r="O287" s="161"/>
      <c r="P287" s="161"/>
      <c r="Q287" s="161"/>
      <c r="R287" s="161"/>
      <c r="S287" s="161"/>
      <c r="T287" s="162"/>
      <c r="U287" s="161"/>
      <c r="V287" s="151"/>
      <c r="W287" s="151"/>
      <c r="X287" s="151"/>
      <c r="Y287" s="151"/>
      <c r="Z287" s="151"/>
      <c r="AA287" s="151"/>
      <c r="AB287" s="151"/>
      <c r="AC287" s="151"/>
      <c r="AD287" s="151"/>
      <c r="AE287" s="151" t="s">
        <v>111</v>
      </c>
      <c r="AF287" s="151">
        <v>0</v>
      </c>
      <c r="AG287" s="151"/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2">
      <c r="A288" s="152">
        <v>103</v>
      </c>
      <c r="B288" s="159" t="s">
        <v>435</v>
      </c>
      <c r="C288" s="190" t="s">
        <v>436</v>
      </c>
      <c r="D288" s="161" t="s">
        <v>258</v>
      </c>
      <c r="E288" s="166">
        <v>120</v>
      </c>
      <c r="F288" s="169">
        <f>H288+J288</f>
        <v>0</v>
      </c>
      <c r="G288" s="170">
        <f>ROUND(E288*F288,2)</f>
        <v>0</v>
      </c>
      <c r="H288" s="170"/>
      <c r="I288" s="170">
        <f>ROUND(E288*H288,2)</f>
        <v>0</v>
      </c>
      <c r="J288" s="170"/>
      <c r="K288" s="170">
        <f>ROUND(E288*J288,2)</f>
        <v>0</v>
      </c>
      <c r="L288" s="170">
        <v>21</v>
      </c>
      <c r="M288" s="170">
        <f>G288*(1+L288/100)</f>
        <v>0</v>
      </c>
      <c r="N288" s="161">
        <v>1.4999999999999999E-2</v>
      </c>
      <c r="O288" s="161">
        <f>ROUND(E288*N288,5)</f>
        <v>1.8</v>
      </c>
      <c r="P288" s="161">
        <v>0</v>
      </c>
      <c r="Q288" s="161">
        <f>ROUND(E288*P288,5)</f>
        <v>0</v>
      </c>
      <c r="R288" s="161"/>
      <c r="S288" s="161"/>
      <c r="T288" s="162">
        <v>0</v>
      </c>
      <c r="U288" s="161">
        <f>ROUND(E288*T288,2)</f>
        <v>0</v>
      </c>
      <c r="V288" s="151"/>
      <c r="W288" s="151"/>
      <c r="X288" s="151"/>
      <c r="Y288" s="151"/>
      <c r="Z288" s="151"/>
      <c r="AA288" s="151"/>
      <c r="AB288" s="151"/>
      <c r="AC288" s="151"/>
      <c r="AD288" s="151"/>
      <c r="AE288" s="151" t="s">
        <v>242</v>
      </c>
      <c r="AF288" s="151"/>
      <c r="AG288" s="151"/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2">
      <c r="A289" s="152"/>
      <c r="B289" s="159"/>
      <c r="C289" s="191" t="s">
        <v>437</v>
      </c>
      <c r="D289" s="163"/>
      <c r="E289" s="167">
        <v>120</v>
      </c>
      <c r="F289" s="170"/>
      <c r="G289" s="170"/>
      <c r="H289" s="170"/>
      <c r="I289" s="170"/>
      <c r="J289" s="170"/>
      <c r="K289" s="170"/>
      <c r="L289" s="170"/>
      <c r="M289" s="170"/>
      <c r="N289" s="161"/>
      <c r="O289" s="161"/>
      <c r="P289" s="161"/>
      <c r="Q289" s="161"/>
      <c r="R289" s="161"/>
      <c r="S289" s="161"/>
      <c r="T289" s="162"/>
      <c r="U289" s="161"/>
      <c r="V289" s="151"/>
      <c r="W289" s="151"/>
      <c r="X289" s="151"/>
      <c r="Y289" s="151"/>
      <c r="Z289" s="151"/>
      <c r="AA289" s="151"/>
      <c r="AB289" s="151"/>
      <c r="AC289" s="151"/>
      <c r="AD289" s="151"/>
      <c r="AE289" s="151" t="s">
        <v>111</v>
      </c>
      <c r="AF289" s="151">
        <v>0</v>
      </c>
      <c r="AG289" s="151"/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ht="22.5" outlineLevel="1" x14ac:dyDescent="0.2">
      <c r="A290" s="152">
        <v>104</v>
      </c>
      <c r="B290" s="159" t="s">
        <v>438</v>
      </c>
      <c r="C290" s="190" t="s">
        <v>439</v>
      </c>
      <c r="D290" s="161" t="s">
        <v>258</v>
      </c>
      <c r="E290" s="166">
        <v>3</v>
      </c>
      <c r="F290" s="169">
        <f>H290+J290</f>
        <v>0</v>
      </c>
      <c r="G290" s="170">
        <f>ROUND(E290*F290,2)</f>
        <v>0</v>
      </c>
      <c r="H290" s="170"/>
      <c r="I290" s="170">
        <f>ROUND(E290*H290,2)</f>
        <v>0</v>
      </c>
      <c r="J290" s="170"/>
      <c r="K290" s="170">
        <f>ROUND(E290*J290,2)</f>
        <v>0</v>
      </c>
      <c r="L290" s="170">
        <v>21</v>
      </c>
      <c r="M290" s="170">
        <f>G290*(1+L290/100)</f>
        <v>0</v>
      </c>
      <c r="N290" s="161">
        <v>1.4999999999999999E-2</v>
      </c>
      <c r="O290" s="161">
        <f>ROUND(E290*N290,5)</f>
        <v>4.4999999999999998E-2</v>
      </c>
      <c r="P290" s="161">
        <v>0</v>
      </c>
      <c r="Q290" s="161">
        <f>ROUND(E290*P290,5)</f>
        <v>0</v>
      </c>
      <c r="R290" s="161"/>
      <c r="S290" s="161"/>
      <c r="T290" s="162">
        <v>0</v>
      </c>
      <c r="U290" s="161">
        <f>ROUND(E290*T290,2)</f>
        <v>0</v>
      </c>
      <c r="V290" s="151"/>
      <c r="W290" s="151"/>
      <c r="X290" s="151"/>
      <c r="Y290" s="151"/>
      <c r="Z290" s="151"/>
      <c r="AA290" s="151"/>
      <c r="AB290" s="151"/>
      <c r="AC290" s="151"/>
      <c r="AD290" s="151"/>
      <c r="AE290" s="151" t="s">
        <v>242</v>
      </c>
      <c r="AF290" s="151"/>
      <c r="AG290" s="151"/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52"/>
      <c r="B291" s="159"/>
      <c r="C291" s="191" t="s">
        <v>440</v>
      </c>
      <c r="D291" s="163"/>
      <c r="E291" s="167">
        <v>3</v>
      </c>
      <c r="F291" s="170"/>
      <c r="G291" s="170"/>
      <c r="H291" s="170"/>
      <c r="I291" s="170"/>
      <c r="J291" s="170"/>
      <c r="K291" s="170"/>
      <c r="L291" s="170"/>
      <c r="M291" s="170"/>
      <c r="N291" s="161"/>
      <c r="O291" s="161"/>
      <c r="P291" s="161"/>
      <c r="Q291" s="161"/>
      <c r="R291" s="161"/>
      <c r="S291" s="161"/>
      <c r="T291" s="162"/>
      <c r="U291" s="161"/>
      <c r="V291" s="151"/>
      <c r="W291" s="151"/>
      <c r="X291" s="151"/>
      <c r="Y291" s="151"/>
      <c r="Z291" s="151"/>
      <c r="AA291" s="151"/>
      <c r="AB291" s="151"/>
      <c r="AC291" s="151"/>
      <c r="AD291" s="151"/>
      <c r="AE291" s="151" t="s">
        <v>111</v>
      </c>
      <c r="AF291" s="151">
        <v>0</v>
      </c>
      <c r="AG291" s="151"/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52">
        <v>105</v>
      </c>
      <c r="B292" s="159" t="s">
        <v>441</v>
      </c>
      <c r="C292" s="190" t="s">
        <v>442</v>
      </c>
      <c r="D292" s="161" t="s">
        <v>258</v>
      </c>
      <c r="E292" s="166">
        <v>3</v>
      </c>
      <c r="F292" s="169">
        <f>H292+J292</f>
        <v>0</v>
      </c>
      <c r="G292" s="170">
        <f>ROUND(E292*F292,2)</f>
        <v>0</v>
      </c>
      <c r="H292" s="170"/>
      <c r="I292" s="170">
        <f>ROUND(E292*H292,2)</f>
        <v>0</v>
      </c>
      <c r="J292" s="170"/>
      <c r="K292" s="170">
        <f>ROUND(E292*J292,2)</f>
        <v>0</v>
      </c>
      <c r="L292" s="170">
        <v>21</v>
      </c>
      <c r="M292" s="170">
        <f>G292*(1+L292/100)</f>
        <v>0</v>
      </c>
      <c r="N292" s="161">
        <v>1.4999999999999999E-2</v>
      </c>
      <c r="O292" s="161">
        <f>ROUND(E292*N292,5)</f>
        <v>4.4999999999999998E-2</v>
      </c>
      <c r="P292" s="161">
        <v>0</v>
      </c>
      <c r="Q292" s="161">
        <f>ROUND(E292*P292,5)</f>
        <v>0</v>
      </c>
      <c r="R292" s="161"/>
      <c r="S292" s="161"/>
      <c r="T292" s="162">
        <v>0</v>
      </c>
      <c r="U292" s="161">
        <f>ROUND(E292*T292,2)</f>
        <v>0</v>
      </c>
      <c r="V292" s="151"/>
      <c r="W292" s="151"/>
      <c r="X292" s="151"/>
      <c r="Y292" s="151"/>
      <c r="Z292" s="151"/>
      <c r="AA292" s="151"/>
      <c r="AB292" s="151"/>
      <c r="AC292" s="151"/>
      <c r="AD292" s="151"/>
      <c r="AE292" s="151" t="s">
        <v>242</v>
      </c>
      <c r="AF292" s="151"/>
      <c r="AG292" s="151"/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2">
      <c r="A293" s="152"/>
      <c r="B293" s="159"/>
      <c r="C293" s="250" t="s">
        <v>443</v>
      </c>
      <c r="D293" s="251"/>
      <c r="E293" s="252"/>
      <c r="F293" s="253"/>
      <c r="G293" s="254"/>
      <c r="H293" s="170"/>
      <c r="I293" s="170"/>
      <c r="J293" s="170"/>
      <c r="K293" s="170"/>
      <c r="L293" s="170"/>
      <c r="M293" s="170"/>
      <c r="N293" s="161"/>
      <c r="O293" s="161"/>
      <c r="P293" s="161"/>
      <c r="Q293" s="161"/>
      <c r="R293" s="161"/>
      <c r="S293" s="161"/>
      <c r="T293" s="162"/>
      <c r="U293" s="161"/>
      <c r="V293" s="151"/>
      <c r="W293" s="151"/>
      <c r="X293" s="151"/>
      <c r="Y293" s="151"/>
      <c r="Z293" s="151"/>
      <c r="AA293" s="151"/>
      <c r="AB293" s="151"/>
      <c r="AC293" s="151"/>
      <c r="AD293" s="151"/>
      <c r="AE293" s="151" t="s">
        <v>188</v>
      </c>
      <c r="AF293" s="151"/>
      <c r="AG293" s="151"/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4" t="str">
        <f>C293</f>
        <v>Jedná se o 4 komponenty na 1 box 600 x 600 x 600 mm.</v>
      </c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2">
      <c r="A294" s="152"/>
      <c r="B294" s="159"/>
      <c r="C294" s="191" t="s">
        <v>440</v>
      </c>
      <c r="D294" s="163"/>
      <c r="E294" s="167">
        <v>3</v>
      </c>
      <c r="F294" s="170"/>
      <c r="G294" s="170"/>
      <c r="H294" s="170"/>
      <c r="I294" s="170"/>
      <c r="J294" s="170"/>
      <c r="K294" s="170"/>
      <c r="L294" s="170"/>
      <c r="M294" s="170"/>
      <c r="N294" s="161"/>
      <c r="O294" s="161"/>
      <c r="P294" s="161"/>
      <c r="Q294" s="161"/>
      <c r="R294" s="161"/>
      <c r="S294" s="161"/>
      <c r="T294" s="162"/>
      <c r="U294" s="161"/>
      <c r="V294" s="151"/>
      <c r="W294" s="151"/>
      <c r="X294" s="151"/>
      <c r="Y294" s="151"/>
      <c r="Z294" s="151"/>
      <c r="AA294" s="151"/>
      <c r="AB294" s="151"/>
      <c r="AC294" s="151"/>
      <c r="AD294" s="151"/>
      <c r="AE294" s="151" t="s">
        <v>111</v>
      </c>
      <c r="AF294" s="151">
        <v>0</v>
      </c>
      <c r="AG294" s="151"/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2">
      <c r="A295" s="152">
        <v>106</v>
      </c>
      <c r="B295" s="159" t="s">
        <v>444</v>
      </c>
      <c r="C295" s="190" t="s">
        <v>445</v>
      </c>
      <c r="D295" s="161" t="s">
        <v>155</v>
      </c>
      <c r="E295" s="166">
        <v>88.56</v>
      </c>
      <c r="F295" s="169">
        <f>H295+J295</f>
        <v>0</v>
      </c>
      <c r="G295" s="170">
        <f>ROUND(E295*F295,2)</f>
        <v>0</v>
      </c>
      <c r="H295" s="170"/>
      <c r="I295" s="170">
        <f>ROUND(E295*H295,2)</f>
        <v>0</v>
      </c>
      <c r="J295" s="170"/>
      <c r="K295" s="170">
        <f>ROUND(E295*J295,2)</f>
        <v>0</v>
      </c>
      <c r="L295" s="170">
        <v>21</v>
      </c>
      <c r="M295" s="170">
        <f>G295*(1+L295/100)</f>
        <v>0</v>
      </c>
      <c r="N295" s="161">
        <v>4.0000000000000003E-5</v>
      </c>
      <c r="O295" s="161">
        <f>ROUND(E295*N295,5)</f>
        <v>3.5400000000000002E-3</v>
      </c>
      <c r="P295" s="161">
        <v>0</v>
      </c>
      <c r="Q295" s="161">
        <f>ROUND(E295*P295,5)</f>
        <v>0</v>
      </c>
      <c r="R295" s="161"/>
      <c r="S295" s="161"/>
      <c r="T295" s="162">
        <v>0.06</v>
      </c>
      <c r="U295" s="161">
        <f>ROUND(E295*T295,2)</f>
        <v>5.31</v>
      </c>
      <c r="V295" s="151"/>
      <c r="W295" s="151"/>
      <c r="X295" s="151"/>
      <c r="Y295" s="151"/>
      <c r="Z295" s="151"/>
      <c r="AA295" s="151"/>
      <c r="AB295" s="151"/>
      <c r="AC295" s="151"/>
      <c r="AD295" s="151"/>
      <c r="AE295" s="151" t="s">
        <v>109</v>
      </c>
      <c r="AF295" s="151"/>
      <c r="AG295" s="151"/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2">
      <c r="A296" s="152"/>
      <c r="B296" s="159"/>
      <c r="C296" s="191" t="s">
        <v>446</v>
      </c>
      <c r="D296" s="163"/>
      <c r="E296" s="167">
        <v>88.56</v>
      </c>
      <c r="F296" s="170"/>
      <c r="G296" s="170"/>
      <c r="H296" s="170"/>
      <c r="I296" s="170"/>
      <c r="J296" s="170"/>
      <c r="K296" s="170"/>
      <c r="L296" s="170"/>
      <c r="M296" s="170"/>
      <c r="N296" s="161"/>
      <c r="O296" s="161"/>
      <c r="P296" s="161"/>
      <c r="Q296" s="161"/>
      <c r="R296" s="161"/>
      <c r="S296" s="161"/>
      <c r="T296" s="162"/>
      <c r="U296" s="161"/>
      <c r="V296" s="151"/>
      <c r="W296" s="151"/>
      <c r="X296" s="151"/>
      <c r="Y296" s="151"/>
      <c r="Z296" s="151"/>
      <c r="AA296" s="151"/>
      <c r="AB296" s="151"/>
      <c r="AC296" s="151"/>
      <c r="AD296" s="151"/>
      <c r="AE296" s="151" t="s">
        <v>111</v>
      </c>
      <c r="AF296" s="151">
        <v>0</v>
      </c>
      <c r="AG296" s="151"/>
      <c r="AH296" s="151"/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2">
      <c r="A297" s="152">
        <v>107</v>
      </c>
      <c r="B297" s="159" t="s">
        <v>412</v>
      </c>
      <c r="C297" s="190" t="s">
        <v>413</v>
      </c>
      <c r="D297" s="161" t="s">
        <v>155</v>
      </c>
      <c r="E297" s="166">
        <v>101.84399999999999</v>
      </c>
      <c r="F297" s="169">
        <f>H297+J297</f>
        <v>0</v>
      </c>
      <c r="G297" s="170">
        <f>ROUND(E297*F297,2)</f>
        <v>0</v>
      </c>
      <c r="H297" s="170"/>
      <c r="I297" s="170">
        <f>ROUND(E297*H297,2)</f>
        <v>0</v>
      </c>
      <c r="J297" s="170"/>
      <c r="K297" s="170">
        <f>ROUND(E297*J297,2)</f>
        <v>0</v>
      </c>
      <c r="L297" s="170">
        <v>21</v>
      </c>
      <c r="M297" s="170">
        <f>G297*(1+L297/100)</f>
        <v>0</v>
      </c>
      <c r="N297" s="161">
        <v>2.0000000000000001E-4</v>
      </c>
      <c r="O297" s="161">
        <f>ROUND(E297*N297,5)</f>
        <v>2.0369999999999999E-2</v>
      </c>
      <c r="P297" s="161">
        <v>0</v>
      </c>
      <c r="Q297" s="161">
        <f>ROUND(E297*P297,5)</f>
        <v>0</v>
      </c>
      <c r="R297" s="161"/>
      <c r="S297" s="161"/>
      <c r="T297" s="162">
        <v>0</v>
      </c>
      <c r="U297" s="161">
        <f>ROUND(E297*T297,2)</f>
        <v>0</v>
      </c>
      <c r="V297" s="151"/>
      <c r="W297" s="151"/>
      <c r="X297" s="151"/>
      <c r="Y297" s="151"/>
      <c r="Z297" s="151"/>
      <c r="AA297" s="151"/>
      <c r="AB297" s="151"/>
      <c r="AC297" s="151"/>
      <c r="AD297" s="151"/>
      <c r="AE297" s="151" t="s">
        <v>242</v>
      </c>
      <c r="AF297" s="151"/>
      <c r="AG297" s="151"/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ht="22.5" outlineLevel="1" x14ac:dyDescent="0.2">
      <c r="A298" s="152"/>
      <c r="B298" s="159"/>
      <c r="C298" s="191" t="s">
        <v>447</v>
      </c>
      <c r="D298" s="163"/>
      <c r="E298" s="167">
        <v>101.84399999999999</v>
      </c>
      <c r="F298" s="170"/>
      <c r="G298" s="170"/>
      <c r="H298" s="170"/>
      <c r="I298" s="170"/>
      <c r="J298" s="170"/>
      <c r="K298" s="170"/>
      <c r="L298" s="170"/>
      <c r="M298" s="170"/>
      <c r="N298" s="161"/>
      <c r="O298" s="161"/>
      <c r="P298" s="161"/>
      <c r="Q298" s="161"/>
      <c r="R298" s="161"/>
      <c r="S298" s="161"/>
      <c r="T298" s="162"/>
      <c r="U298" s="161"/>
      <c r="V298" s="151"/>
      <c r="W298" s="151"/>
      <c r="X298" s="151"/>
      <c r="Y298" s="151"/>
      <c r="Z298" s="151"/>
      <c r="AA298" s="151"/>
      <c r="AB298" s="151"/>
      <c r="AC298" s="151"/>
      <c r="AD298" s="151"/>
      <c r="AE298" s="151" t="s">
        <v>111</v>
      </c>
      <c r="AF298" s="151">
        <v>0</v>
      </c>
      <c r="AG298" s="151"/>
      <c r="AH298" s="151"/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 x14ac:dyDescent="0.2">
      <c r="A299" s="152">
        <v>108</v>
      </c>
      <c r="B299" s="159" t="s">
        <v>448</v>
      </c>
      <c r="C299" s="190" t="s">
        <v>449</v>
      </c>
      <c r="D299" s="161" t="s">
        <v>155</v>
      </c>
      <c r="E299" s="166">
        <v>45.36</v>
      </c>
      <c r="F299" s="169">
        <f>H299+J299</f>
        <v>0</v>
      </c>
      <c r="G299" s="170">
        <f>ROUND(E299*F299,2)</f>
        <v>0</v>
      </c>
      <c r="H299" s="170"/>
      <c r="I299" s="170">
        <f>ROUND(E299*H299,2)</f>
        <v>0</v>
      </c>
      <c r="J299" s="170"/>
      <c r="K299" s="170">
        <f>ROUND(E299*J299,2)</f>
        <v>0</v>
      </c>
      <c r="L299" s="170">
        <v>21</v>
      </c>
      <c r="M299" s="170">
        <f>G299*(1+L299/100)</f>
        <v>0</v>
      </c>
      <c r="N299" s="161">
        <v>0.40481</v>
      </c>
      <c r="O299" s="161">
        <f>ROUND(E299*N299,5)</f>
        <v>18.362179999999999</v>
      </c>
      <c r="P299" s="161">
        <v>0</v>
      </c>
      <c r="Q299" s="161">
        <f>ROUND(E299*P299,5)</f>
        <v>0</v>
      </c>
      <c r="R299" s="161"/>
      <c r="S299" s="161"/>
      <c r="T299" s="162">
        <v>0.02</v>
      </c>
      <c r="U299" s="161">
        <f>ROUND(E299*T299,2)</f>
        <v>0.91</v>
      </c>
      <c r="V299" s="151"/>
      <c r="W299" s="151"/>
      <c r="X299" s="151"/>
      <c r="Y299" s="151"/>
      <c r="Z299" s="151"/>
      <c r="AA299" s="151"/>
      <c r="AB299" s="151"/>
      <c r="AC299" s="151"/>
      <c r="AD299" s="151"/>
      <c r="AE299" s="151" t="s">
        <v>109</v>
      </c>
      <c r="AF299" s="151"/>
      <c r="AG299" s="151"/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 x14ac:dyDescent="0.2">
      <c r="A300" s="152"/>
      <c r="B300" s="159"/>
      <c r="C300" s="191" t="s">
        <v>450</v>
      </c>
      <c r="D300" s="163"/>
      <c r="E300" s="167">
        <v>45.36</v>
      </c>
      <c r="F300" s="170"/>
      <c r="G300" s="170"/>
      <c r="H300" s="170"/>
      <c r="I300" s="170"/>
      <c r="J300" s="170"/>
      <c r="K300" s="170"/>
      <c r="L300" s="170"/>
      <c r="M300" s="170"/>
      <c r="N300" s="161"/>
      <c r="O300" s="161"/>
      <c r="P300" s="161"/>
      <c r="Q300" s="161"/>
      <c r="R300" s="161"/>
      <c r="S300" s="161"/>
      <c r="T300" s="162"/>
      <c r="U300" s="161"/>
      <c r="V300" s="151"/>
      <c r="W300" s="151"/>
      <c r="X300" s="151"/>
      <c r="Y300" s="151"/>
      <c r="Z300" s="151"/>
      <c r="AA300" s="151"/>
      <c r="AB300" s="151"/>
      <c r="AC300" s="151"/>
      <c r="AD300" s="151"/>
      <c r="AE300" s="151" t="s">
        <v>111</v>
      </c>
      <c r="AF300" s="151">
        <v>0</v>
      </c>
      <c r="AG300" s="151"/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 x14ac:dyDescent="0.2">
      <c r="A301" s="152">
        <v>109</v>
      </c>
      <c r="B301" s="159" t="s">
        <v>451</v>
      </c>
      <c r="C301" s="190" t="s">
        <v>452</v>
      </c>
      <c r="D301" s="161" t="s">
        <v>210</v>
      </c>
      <c r="E301" s="166">
        <v>10.5</v>
      </c>
      <c r="F301" s="169">
        <f>H301+J301</f>
        <v>0</v>
      </c>
      <c r="G301" s="170">
        <f>ROUND(E301*F301,2)</f>
        <v>0</v>
      </c>
      <c r="H301" s="170"/>
      <c r="I301" s="170">
        <f>ROUND(E301*H301,2)</f>
        <v>0</v>
      </c>
      <c r="J301" s="170"/>
      <c r="K301" s="170">
        <f>ROUND(E301*J301,2)</f>
        <v>0</v>
      </c>
      <c r="L301" s="170">
        <v>21</v>
      </c>
      <c r="M301" s="170">
        <f>G301*(1+L301/100)</f>
        <v>0</v>
      </c>
      <c r="N301" s="161">
        <v>1.8500000000000001E-3</v>
      </c>
      <c r="O301" s="161">
        <f>ROUND(E301*N301,5)</f>
        <v>1.9429999999999999E-2</v>
      </c>
      <c r="P301" s="161">
        <v>0</v>
      </c>
      <c r="Q301" s="161">
        <f>ROUND(E301*P301,5)</f>
        <v>0</v>
      </c>
      <c r="R301" s="161"/>
      <c r="S301" s="161"/>
      <c r="T301" s="162">
        <v>0.8</v>
      </c>
      <c r="U301" s="161">
        <f>ROUND(E301*T301,2)</f>
        <v>8.4</v>
      </c>
      <c r="V301" s="151"/>
      <c r="W301" s="151"/>
      <c r="X301" s="151"/>
      <c r="Y301" s="151"/>
      <c r="Z301" s="151"/>
      <c r="AA301" s="151"/>
      <c r="AB301" s="151"/>
      <c r="AC301" s="151"/>
      <c r="AD301" s="151"/>
      <c r="AE301" s="151" t="s">
        <v>109</v>
      </c>
      <c r="AF301" s="151"/>
      <c r="AG301" s="151"/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2">
      <c r="A302" s="152"/>
      <c r="B302" s="159"/>
      <c r="C302" s="250" t="s">
        <v>453</v>
      </c>
      <c r="D302" s="251"/>
      <c r="E302" s="252"/>
      <c r="F302" s="253"/>
      <c r="G302" s="254"/>
      <c r="H302" s="170"/>
      <c r="I302" s="170"/>
      <c r="J302" s="170"/>
      <c r="K302" s="170"/>
      <c r="L302" s="170"/>
      <c r="M302" s="170"/>
      <c r="N302" s="161"/>
      <c r="O302" s="161"/>
      <c r="P302" s="161"/>
      <c r="Q302" s="161"/>
      <c r="R302" s="161"/>
      <c r="S302" s="161"/>
      <c r="T302" s="162"/>
      <c r="U302" s="161"/>
      <c r="V302" s="151"/>
      <c r="W302" s="151"/>
      <c r="X302" s="151"/>
      <c r="Y302" s="151"/>
      <c r="Z302" s="151"/>
      <c r="AA302" s="151"/>
      <c r="AB302" s="151"/>
      <c r="AC302" s="151"/>
      <c r="AD302" s="151"/>
      <c r="AE302" s="151" t="s">
        <v>188</v>
      </c>
      <c r="AF302" s="151"/>
      <c r="AG302" s="151"/>
      <c r="AH302" s="151"/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4" t="str">
        <f>C302</f>
        <v>Odvzdušnění vsakovací jímky zaústěno do bet. šachty.</v>
      </c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2">
      <c r="A303" s="152"/>
      <c r="B303" s="159"/>
      <c r="C303" s="191" t="s">
        <v>454</v>
      </c>
      <c r="D303" s="163"/>
      <c r="E303" s="167">
        <v>10.5</v>
      </c>
      <c r="F303" s="170"/>
      <c r="G303" s="170"/>
      <c r="H303" s="170"/>
      <c r="I303" s="170"/>
      <c r="J303" s="170"/>
      <c r="K303" s="170"/>
      <c r="L303" s="170"/>
      <c r="M303" s="170"/>
      <c r="N303" s="161"/>
      <c r="O303" s="161"/>
      <c r="P303" s="161"/>
      <c r="Q303" s="161"/>
      <c r="R303" s="161"/>
      <c r="S303" s="161"/>
      <c r="T303" s="162"/>
      <c r="U303" s="161"/>
      <c r="V303" s="151"/>
      <c r="W303" s="151"/>
      <c r="X303" s="151"/>
      <c r="Y303" s="151"/>
      <c r="Z303" s="151"/>
      <c r="AA303" s="151"/>
      <c r="AB303" s="151"/>
      <c r="AC303" s="151"/>
      <c r="AD303" s="151"/>
      <c r="AE303" s="151" t="s">
        <v>111</v>
      </c>
      <c r="AF303" s="151">
        <v>0</v>
      </c>
      <c r="AG303" s="151"/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x14ac:dyDescent="0.2">
      <c r="A304" s="153" t="s">
        <v>104</v>
      </c>
      <c r="B304" s="160" t="s">
        <v>71</v>
      </c>
      <c r="C304" s="192" t="s">
        <v>72</v>
      </c>
      <c r="D304" s="164"/>
      <c r="E304" s="168"/>
      <c r="F304" s="171"/>
      <c r="G304" s="171">
        <f>SUMIF(AE305:AE327,"&lt;&gt;NOR",G305:G327)</f>
        <v>0</v>
      </c>
      <c r="H304" s="171"/>
      <c r="I304" s="171">
        <f>SUM(I305:I327)</f>
        <v>0</v>
      </c>
      <c r="J304" s="171"/>
      <c r="K304" s="171">
        <f>SUM(K305:K327)</f>
        <v>0</v>
      </c>
      <c r="L304" s="171"/>
      <c r="M304" s="171">
        <f>SUM(M305:M327)</f>
        <v>0</v>
      </c>
      <c r="N304" s="164"/>
      <c r="O304" s="164">
        <f>SUM(O305:O327)</f>
        <v>199.41776000000002</v>
      </c>
      <c r="P304" s="164"/>
      <c r="Q304" s="164">
        <f>SUM(Q305:Q327)</f>
        <v>0</v>
      </c>
      <c r="R304" s="164"/>
      <c r="S304" s="164"/>
      <c r="T304" s="165"/>
      <c r="U304" s="164">
        <f>SUM(U305:U327)</f>
        <v>153.83999999999997</v>
      </c>
      <c r="AE304" t="s">
        <v>105</v>
      </c>
    </row>
    <row r="305" spans="1:60" outlineLevel="1" x14ac:dyDescent="0.2">
      <c r="A305" s="152">
        <v>110</v>
      </c>
      <c r="B305" s="159" t="s">
        <v>244</v>
      </c>
      <c r="C305" s="190" t="s">
        <v>245</v>
      </c>
      <c r="D305" s="161" t="s">
        <v>108</v>
      </c>
      <c r="E305" s="166">
        <v>22.8</v>
      </c>
      <c r="F305" s="169">
        <f>H305+J305</f>
        <v>0</v>
      </c>
      <c r="G305" s="170">
        <f>ROUND(E305*F305,2)</f>
        <v>0</v>
      </c>
      <c r="H305" s="170"/>
      <c r="I305" s="170">
        <f>ROUND(E305*H305,2)</f>
        <v>0</v>
      </c>
      <c r="J305" s="170"/>
      <c r="K305" s="170">
        <f>ROUND(E305*J305,2)</f>
        <v>0</v>
      </c>
      <c r="L305" s="170">
        <v>21</v>
      </c>
      <c r="M305" s="170">
        <f>G305*(1+L305/100)</f>
        <v>0</v>
      </c>
      <c r="N305" s="161">
        <v>2.1</v>
      </c>
      <c r="O305" s="161">
        <f>ROUND(E305*N305,5)</f>
        <v>47.88</v>
      </c>
      <c r="P305" s="161">
        <v>0</v>
      </c>
      <c r="Q305" s="161">
        <f>ROUND(E305*P305,5)</f>
        <v>0</v>
      </c>
      <c r="R305" s="161"/>
      <c r="S305" s="161"/>
      <c r="T305" s="162">
        <v>0.97</v>
      </c>
      <c r="U305" s="161">
        <f>ROUND(E305*T305,2)</f>
        <v>22.12</v>
      </c>
      <c r="V305" s="151"/>
      <c r="W305" s="151"/>
      <c r="X305" s="151"/>
      <c r="Y305" s="151"/>
      <c r="Z305" s="151"/>
      <c r="AA305" s="151"/>
      <c r="AB305" s="151"/>
      <c r="AC305" s="151"/>
      <c r="AD305" s="151"/>
      <c r="AE305" s="151" t="s">
        <v>109</v>
      </c>
      <c r="AF305" s="151"/>
      <c r="AG305" s="151"/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2">
      <c r="A306" s="152"/>
      <c r="B306" s="159"/>
      <c r="C306" s="191" t="s">
        <v>455</v>
      </c>
      <c r="D306" s="163"/>
      <c r="E306" s="167">
        <v>22.8</v>
      </c>
      <c r="F306" s="170"/>
      <c r="G306" s="170"/>
      <c r="H306" s="170"/>
      <c r="I306" s="170"/>
      <c r="J306" s="170"/>
      <c r="K306" s="170"/>
      <c r="L306" s="170"/>
      <c r="M306" s="170"/>
      <c r="N306" s="161"/>
      <c r="O306" s="161"/>
      <c r="P306" s="161"/>
      <c r="Q306" s="161"/>
      <c r="R306" s="161"/>
      <c r="S306" s="161"/>
      <c r="T306" s="162"/>
      <c r="U306" s="161"/>
      <c r="V306" s="151"/>
      <c r="W306" s="151"/>
      <c r="X306" s="151"/>
      <c r="Y306" s="151"/>
      <c r="Z306" s="151"/>
      <c r="AA306" s="151"/>
      <c r="AB306" s="151"/>
      <c r="AC306" s="151"/>
      <c r="AD306" s="151"/>
      <c r="AE306" s="151" t="s">
        <v>111</v>
      </c>
      <c r="AF306" s="151">
        <v>0</v>
      </c>
      <c r="AG306" s="151"/>
      <c r="AH306" s="151"/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ht="22.5" outlineLevel="1" x14ac:dyDescent="0.2">
      <c r="A307" s="152">
        <v>111</v>
      </c>
      <c r="B307" s="159" t="s">
        <v>456</v>
      </c>
      <c r="C307" s="190" t="s">
        <v>457</v>
      </c>
      <c r="D307" s="161" t="s">
        <v>210</v>
      </c>
      <c r="E307" s="166">
        <v>784</v>
      </c>
      <c r="F307" s="169">
        <f>H307+J307</f>
        <v>0</v>
      </c>
      <c r="G307" s="170">
        <f>ROUND(E307*F307,2)</f>
        <v>0</v>
      </c>
      <c r="H307" s="170"/>
      <c r="I307" s="170">
        <f>ROUND(E307*H307,2)</f>
        <v>0</v>
      </c>
      <c r="J307" s="170"/>
      <c r="K307" s="170">
        <f>ROUND(E307*J307,2)</f>
        <v>0</v>
      </c>
      <c r="L307" s="170">
        <v>21</v>
      </c>
      <c r="M307" s="170">
        <f>G307*(1+L307/100)</f>
        <v>0</v>
      </c>
      <c r="N307" s="161">
        <v>0.15223999999999999</v>
      </c>
      <c r="O307" s="161">
        <f>ROUND(E307*N307,5)</f>
        <v>119.35616</v>
      </c>
      <c r="P307" s="161">
        <v>0</v>
      </c>
      <c r="Q307" s="161">
        <f>ROUND(E307*P307,5)</f>
        <v>0</v>
      </c>
      <c r="R307" s="161"/>
      <c r="S307" s="161"/>
      <c r="T307" s="162">
        <v>0.14000000000000001</v>
      </c>
      <c r="U307" s="161">
        <f>ROUND(E307*T307,2)</f>
        <v>109.76</v>
      </c>
      <c r="V307" s="151"/>
      <c r="W307" s="151"/>
      <c r="X307" s="151"/>
      <c r="Y307" s="151"/>
      <c r="Z307" s="151"/>
      <c r="AA307" s="151"/>
      <c r="AB307" s="151"/>
      <c r="AC307" s="151"/>
      <c r="AD307" s="151"/>
      <c r="AE307" s="151" t="s">
        <v>109</v>
      </c>
      <c r="AF307" s="151"/>
      <c r="AG307" s="151"/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2">
      <c r="A308" s="152"/>
      <c r="B308" s="159"/>
      <c r="C308" s="191" t="s">
        <v>458</v>
      </c>
      <c r="D308" s="163"/>
      <c r="E308" s="167">
        <v>784</v>
      </c>
      <c r="F308" s="170"/>
      <c r="G308" s="170"/>
      <c r="H308" s="170"/>
      <c r="I308" s="170"/>
      <c r="J308" s="170"/>
      <c r="K308" s="170"/>
      <c r="L308" s="170"/>
      <c r="M308" s="170"/>
      <c r="N308" s="161"/>
      <c r="O308" s="161"/>
      <c r="P308" s="161"/>
      <c r="Q308" s="161"/>
      <c r="R308" s="161"/>
      <c r="S308" s="161"/>
      <c r="T308" s="162"/>
      <c r="U308" s="161"/>
      <c r="V308" s="151"/>
      <c r="W308" s="151"/>
      <c r="X308" s="151"/>
      <c r="Y308" s="151"/>
      <c r="Z308" s="151"/>
      <c r="AA308" s="151"/>
      <c r="AB308" s="151"/>
      <c r="AC308" s="151"/>
      <c r="AD308" s="151"/>
      <c r="AE308" s="151" t="s">
        <v>111</v>
      </c>
      <c r="AF308" s="151">
        <v>0</v>
      </c>
      <c r="AG308" s="151"/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ht="22.5" outlineLevel="1" x14ac:dyDescent="0.2">
      <c r="A309" s="152">
        <v>112</v>
      </c>
      <c r="B309" s="159" t="s">
        <v>459</v>
      </c>
      <c r="C309" s="190" t="s">
        <v>460</v>
      </c>
      <c r="D309" s="161" t="s">
        <v>210</v>
      </c>
      <c r="E309" s="166">
        <v>12</v>
      </c>
      <c r="F309" s="169">
        <f>H309+J309</f>
        <v>0</v>
      </c>
      <c r="G309" s="170">
        <f>ROUND(E309*F309,2)</f>
        <v>0</v>
      </c>
      <c r="H309" s="170"/>
      <c r="I309" s="170">
        <f>ROUND(E309*H309,2)</f>
        <v>0</v>
      </c>
      <c r="J309" s="170"/>
      <c r="K309" s="170">
        <f>ROUND(E309*J309,2)</f>
        <v>0</v>
      </c>
      <c r="L309" s="170">
        <v>21</v>
      </c>
      <c r="M309" s="170">
        <f>G309*(1+L309/100)</f>
        <v>0</v>
      </c>
      <c r="N309" s="161">
        <v>0.22133</v>
      </c>
      <c r="O309" s="161">
        <f>ROUND(E309*N309,5)</f>
        <v>2.6559599999999999</v>
      </c>
      <c r="P309" s="161">
        <v>0</v>
      </c>
      <c r="Q309" s="161">
        <f>ROUND(E309*P309,5)</f>
        <v>0</v>
      </c>
      <c r="R309" s="161"/>
      <c r="S309" s="161"/>
      <c r="T309" s="162">
        <v>0.27200000000000002</v>
      </c>
      <c r="U309" s="161">
        <f>ROUND(E309*T309,2)</f>
        <v>3.26</v>
      </c>
      <c r="V309" s="151"/>
      <c r="W309" s="151"/>
      <c r="X309" s="151"/>
      <c r="Y309" s="151"/>
      <c r="Z309" s="151"/>
      <c r="AA309" s="151"/>
      <c r="AB309" s="151"/>
      <c r="AC309" s="151"/>
      <c r="AD309" s="151"/>
      <c r="AE309" s="151" t="s">
        <v>109</v>
      </c>
      <c r="AF309" s="151"/>
      <c r="AG309" s="151"/>
      <c r="AH309" s="151"/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 x14ac:dyDescent="0.2">
      <c r="A310" s="152"/>
      <c r="B310" s="159"/>
      <c r="C310" s="191" t="s">
        <v>461</v>
      </c>
      <c r="D310" s="163"/>
      <c r="E310" s="167">
        <v>12</v>
      </c>
      <c r="F310" s="170"/>
      <c r="G310" s="170"/>
      <c r="H310" s="170"/>
      <c r="I310" s="170"/>
      <c r="J310" s="170"/>
      <c r="K310" s="170"/>
      <c r="L310" s="170"/>
      <c r="M310" s="170"/>
      <c r="N310" s="161"/>
      <c r="O310" s="161"/>
      <c r="P310" s="161"/>
      <c r="Q310" s="161"/>
      <c r="R310" s="161"/>
      <c r="S310" s="161"/>
      <c r="T310" s="162"/>
      <c r="U310" s="161"/>
      <c r="V310" s="151"/>
      <c r="W310" s="151"/>
      <c r="X310" s="151"/>
      <c r="Y310" s="151"/>
      <c r="Z310" s="151"/>
      <c r="AA310" s="151"/>
      <c r="AB310" s="151"/>
      <c r="AC310" s="151"/>
      <c r="AD310" s="151"/>
      <c r="AE310" s="151" t="s">
        <v>111</v>
      </c>
      <c r="AF310" s="151">
        <v>0</v>
      </c>
      <c r="AG310" s="151"/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ht="22.5" outlineLevel="1" x14ac:dyDescent="0.2">
      <c r="A311" s="152">
        <v>113</v>
      </c>
      <c r="B311" s="159" t="s">
        <v>462</v>
      </c>
      <c r="C311" s="190" t="s">
        <v>463</v>
      </c>
      <c r="D311" s="161" t="s">
        <v>210</v>
      </c>
      <c r="E311" s="166">
        <v>3</v>
      </c>
      <c r="F311" s="169">
        <f>H311+J311</f>
        <v>0</v>
      </c>
      <c r="G311" s="170">
        <f>ROUND(E311*F311,2)</f>
        <v>0</v>
      </c>
      <c r="H311" s="170"/>
      <c r="I311" s="170">
        <f>ROUND(E311*H311,2)</f>
        <v>0</v>
      </c>
      <c r="J311" s="170"/>
      <c r="K311" s="170">
        <f>ROUND(E311*J311,2)</f>
        <v>0</v>
      </c>
      <c r="L311" s="170">
        <v>21</v>
      </c>
      <c r="M311" s="170">
        <f>G311*(1+L311/100)</f>
        <v>0</v>
      </c>
      <c r="N311" s="161">
        <v>0.19520000000000001</v>
      </c>
      <c r="O311" s="161">
        <f>ROUND(E311*N311,5)</f>
        <v>0.58560000000000001</v>
      </c>
      <c r="P311" s="161">
        <v>0</v>
      </c>
      <c r="Q311" s="161">
        <f>ROUND(E311*P311,5)</f>
        <v>0</v>
      </c>
      <c r="R311" s="161"/>
      <c r="S311" s="161"/>
      <c r="T311" s="162">
        <v>0.27200000000000002</v>
      </c>
      <c r="U311" s="161">
        <f>ROUND(E311*T311,2)</f>
        <v>0.82</v>
      </c>
      <c r="V311" s="151"/>
      <c r="W311" s="151"/>
      <c r="X311" s="151"/>
      <c r="Y311" s="151"/>
      <c r="Z311" s="151"/>
      <c r="AA311" s="151"/>
      <c r="AB311" s="151"/>
      <c r="AC311" s="151"/>
      <c r="AD311" s="151"/>
      <c r="AE311" s="151" t="s">
        <v>109</v>
      </c>
      <c r="AF311" s="151"/>
      <c r="AG311" s="151"/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2">
      <c r="A312" s="152"/>
      <c r="B312" s="159"/>
      <c r="C312" s="191" t="s">
        <v>397</v>
      </c>
      <c r="D312" s="163"/>
      <c r="E312" s="167">
        <v>3</v>
      </c>
      <c r="F312" s="170"/>
      <c r="G312" s="170"/>
      <c r="H312" s="170"/>
      <c r="I312" s="170"/>
      <c r="J312" s="170"/>
      <c r="K312" s="170"/>
      <c r="L312" s="170"/>
      <c r="M312" s="170"/>
      <c r="N312" s="161"/>
      <c r="O312" s="161"/>
      <c r="P312" s="161"/>
      <c r="Q312" s="161"/>
      <c r="R312" s="161"/>
      <c r="S312" s="161"/>
      <c r="T312" s="162"/>
      <c r="U312" s="161"/>
      <c r="V312" s="151"/>
      <c r="W312" s="151"/>
      <c r="X312" s="151"/>
      <c r="Y312" s="151"/>
      <c r="Z312" s="151"/>
      <c r="AA312" s="151"/>
      <c r="AB312" s="151"/>
      <c r="AC312" s="151"/>
      <c r="AD312" s="151"/>
      <c r="AE312" s="151" t="s">
        <v>111</v>
      </c>
      <c r="AF312" s="151">
        <v>0</v>
      </c>
      <c r="AG312" s="151"/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 x14ac:dyDescent="0.2">
      <c r="A313" s="152">
        <v>114</v>
      </c>
      <c r="B313" s="159" t="s">
        <v>464</v>
      </c>
      <c r="C313" s="190" t="s">
        <v>465</v>
      </c>
      <c r="D313" s="161" t="s">
        <v>210</v>
      </c>
      <c r="E313" s="166">
        <v>40</v>
      </c>
      <c r="F313" s="169">
        <f>H313+J313</f>
        <v>0</v>
      </c>
      <c r="G313" s="170">
        <f>ROUND(E313*F313,2)</f>
        <v>0</v>
      </c>
      <c r="H313" s="170"/>
      <c r="I313" s="170">
        <f>ROUND(E313*H313,2)</f>
        <v>0</v>
      </c>
      <c r="J313" s="170"/>
      <c r="K313" s="170">
        <f>ROUND(E313*J313,2)</f>
        <v>0</v>
      </c>
      <c r="L313" s="170">
        <v>21</v>
      </c>
      <c r="M313" s="170">
        <f>G313*(1+L313/100)</f>
        <v>0</v>
      </c>
      <c r="N313" s="161">
        <v>0.15673999999999999</v>
      </c>
      <c r="O313" s="161">
        <f>ROUND(E313*N313,5)</f>
        <v>6.2695999999999996</v>
      </c>
      <c r="P313" s="161">
        <v>0</v>
      </c>
      <c r="Q313" s="161">
        <f>ROUND(E313*P313,5)</f>
        <v>0</v>
      </c>
      <c r="R313" s="161"/>
      <c r="S313" s="161"/>
      <c r="T313" s="162">
        <v>0.3</v>
      </c>
      <c r="U313" s="161">
        <f>ROUND(E313*T313,2)</f>
        <v>12</v>
      </c>
      <c r="V313" s="151"/>
      <c r="W313" s="151"/>
      <c r="X313" s="151"/>
      <c r="Y313" s="151"/>
      <c r="Z313" s="151"/>
      <c r="AA313" s="151"/>
      <c r="AB313" s="151"/>
      <c r="AC313" s="151"/>
      <c r="AD313" s="151"/>
      <c r="AE313" s="151" t="s">
        <v>109</v>
      </c>
      <c r="AF313" s="151"/>
      <c r="AG313" s="151"/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2">
      <c r="A314" s="152"/>
      <c r="B314" s="159"/>
      <c r="C314" s="191" t="s">
        <v>466</v>
      </c>
      <c r="D314" s="163"/>
      <c r="E314" s="167">
        <v>40</v>
      </c>
      <c r="F314" s="170"/>
      <c r="G314" s="170"/>
      <c r="H314" s="170"/>
      <c r="I314" s="170"/>
      <c r="J314" s="170"/>
      <c r="K314" s="170"/>
      <c r="L314" s="170"/>
      <c r="M314" s="170"/>
      <c r="N314" s="161"/>
      <c r="O314" s="161"/>
      <c r="P314" s="161"/>
      <c r="Q314" s="161"/>
      <c r="R314" s="161"/>
      <c r="S314" s="161"/>
      <c r="T314" s="162"/>
      <c r="U314" s="161"/>
      <c r="V314" s="151"/>
      <c r="W314" s="151"/>
      <c r="X314" s="151"/>
      <c r="Y314" s="151"/>
      <c r="Z314" s="151"/>
      <c r="AA314" s="151"/>
      <c r="AB314" s="151"/>
      <c r="AC314" s="151"/>
      <c r="AD314" s="151"/>
      <c r="AE314" s="151" t="s">
        <v>111</v>
      </c>
      <c r="AF314" s="151">
        <v>0</v>
      </c>
      <c r="AG314" s="151"/>
      <c r="AH314" s="151"/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outlineLevel="1" x14ac:dyDescent="0.2">
      <c r="A315" s="152">
        <v>115</v>
      </c>
      <c r="B315" s="159" t="s">
        <v>467</v>
      </c>
      <c r="C315" s="190" t="s">
        <v>468</v>
      </c>
      <c r="D315" s="161" t="s">
        <v>210</v>
      </c>
      <c r="E315" s="166">
        <v>40.799999999999997</v>
      </c>
      <c r="F315" s="169">
        <f>H315+J315</f>
        <v>0</v>
      </c>
      <c r="G315" s="170">
        <f>ROUND(E315*F315,2)</f>
        <v>0</v>
      </c>
      <c r="H315" s="170"/>
      <c r="I315" s="170">
        <f>ROUND(E315*H315,2)</f>
        <v>0</v>
      </c>
      <c r="J315" s="170"/>
      <c r="K315" s="170">
        <f>ROUND(E315*J315,2)</f>
        <v>0</v>
      </c>
      <c r="L315" s="170">
        <v>21</v>
      </c>
      <c r="M315" s="170">
        <f>G315*(1+L315/100)</f>
        <v>0</v>
      </c>
      <c r="N315" s="161">
        <v>0</v>
      </c>
      <c r="O315" s="161">
        <f>ROUND(E315*N315,5)</f>
        <v>0</v>
      </c>
      <c r="P315" s="161">
        <v>0</v>
      </c>
      <c r="Q315" s="161">
        <f>ROUND(E315*P315,5)</f>
        <v>0</v>
      </c>
      <c r="R315" s="161"/>
      <c r="S315" s="161"/>
      <c r="T315" s="162">
        <v>0</v>
      </c>
      <c r="U315" s="161">
        <f>ROUND(E315*T315,2)</f>
        <v>0</v>
      </c>
      <c r="V315" s="151"/>
      <c r="W315" s="151"/>
      <c r="X315" s="151"/>
      <c r="Y315" s="151"/>
      <c r="Z315" s="151"/>
      <c r="AA315" s="151"/>
      <c r="AB315" s="151"/>
      <c r="AC315" s="151"/>
      <c r="AD315" s="151"/>
      <c r="AE315" s="151" t="s">
        <v>109</v>
      </c>
      <c r="AF315" s="151"/>
      <c r="AG315" s="151"/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2">
      <c r="A316" s="152"/>
      <c r="B316" s="159"/>
      <c r="C316" s="191" t="s">
        <v>469</v>
      </c>
      <c r="D316" s="163"/>
      <c r="E316" s="167">
        <v>40.799999999999997</v>
      </c>
      <c r="F316" s="170"/>
      <c r="G316" s="170"/>
      <c r="H316" s="170"/>
      <c r="I316" s="170"/>
      <c r="J316" s="170"/>
      <c r="K316" s="170"/>
      <c r="L316" s="170"/>
      <c r="M316" s="170"/>
      <c r="N316" s="161"/>
      <c r="O316" s="161"/>
      <c r="P316" s="161"/>
      <c r="Q316" s="161"/>
      <c r="R316" s="161"/>
      <c r="S316" s="161"/>
      <c r="T316" s="162"/>
      <c r="U316" s="161"/>
      <c r="V316" s="151"/>
      <c r="W316" s="151"/>
      <c r="X316" s="151"/>
      <c r="Y316" s="151"/>
      <c r="Z316" s="151"/>
      <c r="AA316" s="151"/>
      <c r="AB316" s="151"/>
      <c r="AC316" s="151"/>
      <c r="AD316" s="151"/>
      <c r="AE316" s="151" t="s">
        <v>111</v>
      </c>
      <c r="AF316" s="151">
        <v>0</v>
      </c>
      <c r="AG316" s="151"/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2">
      <c r="A317" s="152">
        <v>116</v>
      </c>
      <c r="B317" s="159" t="s">
        <v>470</v>
      </c>
      <c r="C317" s="190" t="s">
        <v>471</v>
      </c>
      <c r="D317" s="161" t="s">
        <v>210</v>
      </c>
      <c r="E317" s="166">
        <v>10</v>
      </c>
      <c r="F317" s="169">
        <f>H317+J317</f>
        <v>0</v>
      </c>
      <c r="G317" s="170">
        <f>ROUND(E317*F317,2)</f>
        <v>0</v>
      </c>
      <c r="H317" s="170"/>
      <c r="I317" s="170">
        <f>ROUND(E317*H317,2)</f>
        <v>0</v>
      </c>
      <c r="J317" s="170"/>
      <c r="K317" s="170">
        <f>ROUND(E317*J317,2)</f>
        <v>0</v>
      </c>
      <c r="L317" s="170">
        <v>21</v>
      </c>
      <c r="M317" s="170">
        <f>G317*(1+L317/100)</f>
        <v>0</v>
      </c>
      <c r="N317" s="161">
        <v>0.11260000000000001</v>
      </c>
      <c r="O317" s="161">
        <f>ROUND(E317*N317,5)</f>
        <v>1.1259999999999999</v>
      </c>
      <c r="P317" s="161">
        <v>0</v>
      </c>
      <c r="Q317" s="161">
        <f>ROUND(E317*P317,5)</f>
        <v>0</v>
      </c>
      <c r="R317" s="161"/>
      <c r="S317" s="161"/>
      <c r="T317" s="162">
        <v>0.55000000000000004</v>
      </c>
      <c r="U317" s="161">
        <f>ROUND(E317*T317,2)</f>
        <v>5.5</v>
      </c>
      <c r="V317" s="151"/>
      <c r="W317" s="151"/>
      <c r="X317" s="151"/>
      <c r="Y317" s="151"/>
      <c r="Z317" s="151"/>
      <c r="AA317" s="151"/>
      <c r="AB317" s="151"/>
      <c r="AC317" s="151"/>
      <c r="AD317" s="151"/>
      <c r="AE317" s="151" t="s">
        <v>109</v>
      </c>
      <c r="AF317" s="151"/>
      <c r="AG317" s="151"/>
      <c r="AH317" s="151"/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 x14ac:dyDescent="0.2">
      <c r="A318" s="152"/>
      <c r="B318" s="159"/>
      <c r="C318" s="191" t="s">
        <v>472</v>
      </c>
      <c r="D318" s="163"/>
      <c r="E318" s="167">
        <v>10</v>
      </c>
      <c r="F318" s="170"/>
      <c r="G318" s="170"/>
      <c r="H318" s="170"/>
      <c r="I318" s="170"/>
      <c r="J318" s="170"/>
      <c r="K318" s="170"/>
      <c r="L318" s="170"/>
      <c r="M318" s="170"/>
      <c r="N318" s="161"/>
      <c r="O318" s="161"/>
      <c r="P318" s="161"/>
      <c r="Q318" s="161"/>
      <c r="R318" s="161"/>
      <c r="S318" s="161"/>
      <c r="T318" s="162"/>
      <c r="U318" s="161"/>
      <c r="V318" s="151"/>
      <c r="W318" s="151"/>
      <c r="X318" s="151"/>
      <c r="Y318" s="151"/>
      <c r="Z318" s="151"/>
      <c r="AA318" s="151"/>
      <c r="AB318" s="151"/>
      <c r="AC318" s="151"/>
      <c r="AD318" s="151"/>
      <c r="AE318" s="151" t="s">
        <v>111</v>
      </c>
      <c r="AF318" s="151">
        <v>0</v>
      </c>
      <c r="AG318" s="151"/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ht="22.5" outlineLevel="1" x14ac:dyDescent="0.2">
      <c r="A319" s="152">
        <v>117</v>
      </c>
      <c r="B319" s="159" t="s">
        <v>473</v>
      </c>
      <c r="C319" s="190" t="s">
        <v>474</v>
      </c>
      <c r="D319" s="161" t="s">
        <v>210</v>
      </c>
      <c r="E319" s="166">
        <v>10.199999999999999</v>
      </c>
      <c r="F319" s="169">
        <f>H319+J319</f>
        <v>0</v>
      </c>
      <c r="G319" s="170">
        <f>ROUND(E319*F319,2)</f>
        <v>0</v>
      </c>
      <c r="H319" s="170"/>
      <c r="I319" s="170">
        <f>ROUND(E319*H319,2)</f>
        <v>0</v>
      </c>
      <c r="J319" s="170"/>
      <c r="K319" s="170">
        <f>ROUND(E319*J319,2)</f>
        <v>0</v>
      </c>
      <c r="L319" s="170">
        <v>21</v>
      </c>
      <c r="M319" s="170">
        <f>G319*(1+L319/100)</f>
        <v>0</v>
      </c>
      <c r="N319" s="161">
        <v>8.0000000000000002E-3</v>
      </c>
      <c r="O319" s="161">
        <f>ROUND(E319*N319,5)</f>
        <v>8.1600000000000006E-2</v>
      </c>
      <c r="P319" s="161">
        <v>0</v>
      </c>
      <c r="Q319" s="161">
        <f>ROUND(E319*P319,5)</f>
        <v>0</v>
      </c>
      <c r="R319" s="161"/>
      <c r="S319" s="161"/>
      <c r="T319" s="162">
        <v>0</v>
      </c>
      <c r="U319" s="161">
        <f>ROUND(E319*T319,2)</f>
        <v>0</v>
      </c>
      <c r="V319" s="151"/>
      <c r="W319" s="151"/>
      <c r="X319" s="151"/>
      <c r="Y319" s="151"/>
      <c r="Z319" s="151"/>
      <c r="AA319" s="151"/>
      <c r="AB319" s="151"/>
      <c r="AC319" s="151"/>
      <c r="AD319" s="151"/>
      <c r="AE319" s="151" t="s">
        <v>109</v>
      </c>
      <c r="AF319" s="151"/>
      <c r="AG319" s="151"/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 x14ac:dyDescent="0.2">
      <c r="A320" s="152"/>
      <c r="B320" s="159"/>
      <c r="C320" s="191" t="s">
        <v>475</v>
      </c>
      <c r="D320" s="163"/>
      <c r="E320" s="167">
        <v>10.199999999999999</v>
      </c>
      <c r="F320" s="170"/>
      <c r="G320" s="170"/>
      <c r="H320" s="170"/>
      <c r="I320" s="170"/>
      <c r="J320" s="170"/>
      <c r="K320" s="170"/>
      <c r="L320" s="170"/>
      <c r="M320" s="170"/>
      <c r="N320" s="161"/>
      <c r="O320" s="161"/>
      <c r="P320" s="161"/>
      <c r="Q320" s="161"/>
      <c r="R320" s="161"/>
      <c r="S320" s="161"/>
      <c r="T320" s="162"/>
      <c r="U320" s="161"/>
      <c r="V320" s="151"/>
      <c r="W320" s="151"/>
      <c r="X320" s="151"/>
      <c r="Y320" s="151"/>
      <c r="Z320" s="151"/>
      <c r="AA320" s="151"/>
      <c r="AB320" s="151"/>
      <c r="AC320" s="151"/>
      <c r="AD320" s="151"/>
      <c r="AE320" s="151" t="s">
        <v>111</v>
      </c>
      <c r="AF320" s="151">
        <v>0</v>
      </c>
      <c r="AG320" s="151"/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52">
        <v>118</v>
      </c>
      <c r="B321" s="159" t="s">
        <v>476</v>
      </c>
      <c r="C321" s="190" t="s">
        <v>477</v>
      </c>
      <c r="D321" s="161" t="s">
        <v>210</v>
      </c>
      <c r="E321" s="166">
        <v>41.2</v>
      </c>
      <c r="F321" s="169">
        <f>H321+J321</f>
        <v>0</v>
      </c>
      <c r="G321" s="170">
        <f>ROUND(E321*F321,2)</f>
        <v>0</v>
      </c>
      <c r="H321" s="170"/>
      <c r="I321" s="170">
        <f>ROUND(E321*H321,2)</f>
        <v>0</v>
      </c>
      <c r="J321" s="170"/>
      <c r="K321" s="170">
        <f>ROUND(E321*J321,2)</f>
        <v>0</v>
      </c>
      <c r="L321" s="170">
        <v>21</v>
      </c>
      <c r="M321" s="170">
        <f>G321*(1+L321/100)</f>
        <v>0</v>
      </c>
      <c r="N321" s="161">
        <v>0</v>
      </c>
      <c r="O321" s="161">
        <f>ROUND(E321*N321,5)</f>
        <v>0</v>
      </c>
      <c r="P321" s="161">
        <v>0</v>
      </c>
      <c r="Q321" s="161">
        <f>ROUND(E321*P321,5)</f>
        <v>0</v>
      </c>
      <c r="R321" s="161"/>
      <c r="S321" s="161"/>
      <c r="T321" s="162">
        <v>0</v>
      </c>
      <c r="U321" s="161">
        <f>ROUND(E321*T321,2)</f>
        <v>0</v>
      </c>
      <c r="V321" s="151"/>
      <c r="W321" s="151"/>
      <c r="X321" s="151"/>
      <c r="Y321" s="151"/>
      <c r="Z321" s="151"/>
      <c r="AA321" s="151"/>
      <c r="AB321" s="151"/>
      <c r="AC321" s="151"/>
      <c r="AD321" s="151"/>
      <c r="AE321" s="151" t="s">
        <v>109</v>
      </c>
      <c r="AF321" s="151"/>
      <c r="AG321" s="151"/>
      <c r="AH321" s="151"/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1" x14ac:dyDescent="0.2">
      <c r="A322" s="152"/>
      <c r="B322" s="159"/>
      <c r="C322" s="191" t="s">
        <v>478</v>
      </c>
      <c r="D322" s="163"/>
      <c r="E322" s="167">
        <v>41.2</v>
      </c>
      <c r="F322" s="170"/>
      <c r="G322" s="170"/>
      <c r="H322" s="170"/>
      <c r="I322" s="170"/>
      <c r="J322" s="170"/>
      <c r="K322" s="170"/>
      <c r="L322" s="170"/>
      <c r="M322" s="170"/>
      <c r="N322" s="161"/>
      <c r="O322" s="161"/>
      <c r="P322" s="161"/>
      <c r="Q322" s="161"/>
      <c r="R322" s="161"/>
      <c r="S322" s="161"/>
      <c r="T322" s="162"/>
      <c r="U322" s="161"/>
      <c r="V322" s="151"/>
      <c r="W322" s="151"/>
      <c r="X322" s="151"/>
      <c r="Y322" s="151"/>
      <c r="Z322" s="151"/>
      <c r="AA322" s="151"/>
      <c r="AB322" s="151"/>
      <c r="AC322" s="151"/>
      <c r="AD322" s="151"/>
      <c r="AE322" s="151" t="s">
        <v>111</v>
      </c>
      <c r="AF322" s="151">
        <v>0</v>
      </c>
      <c r="AG322" s="151"/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 x14ac:dyDescent="0.2">
      <c r="A323" s="152">
        <v>119</v>
      </c>
      <c r="B323" s="159" t="s">
        <v>479</v>
      </c>
      <c r="C323" s="190" t="s">
        <v>480</v>
      </c>
      <c r="D323" s="161" t="s">
        <v>108</v>
      </c>
      <c r="E323" s="166">
        <v>12.6</v>
      </c>
      <c r="F323" s="169">
        <f>H323+J323</f>
        <v>0</v>
      </c>
      <c r="G323" s="170">
        <f>ROUND(E323*F323,2)</f>
        <v>0</v>
      </c>
      <c r="H323" s="170"/>
      <c r="I323" s="170">
        <f>ROUND(E323*H323,2)</f>
        <v>0</v>
      </c>
      <c r="J323" s="170"/>
      <c r="K323" s="170">
        <f>ROUND(E323*J323,2)</f>
        <v>0</v>
      </c>
      <c r="L323" s="170">
        <v>21</v>
      </c>
      <c r="M323" s="170">
        <f>G323*(1+L323/100)</f>
        <v>0</v>
      </c>
      <c r="N323" s="161">
        <v>0</v>
      </c>
      <c r="O323" s="161">
        <f>ROUND(E323*N323,5)</f>
        <v>0</v>
      </c>
      <c r="P323" s="161">
        <v>0</v>
      </c>
      <c r="Q323" s="161">
        <f>ROUND(E323*P323,5)</f>
        <v>0</v>
      </c>
      <c r="R323" s="161"/>
      <c r="S323" s="161"/>
      <c r="T323" s="162">
        <v>0.03</v>
      </c>
      <c r="U323" s="161">
        <f>ROUND(E323*T323,2)</f>
        <v>0.38</v>
      </c>
      <c r="V323" s="151"/>
      <c r="W323" s="151"/>
      <c r="X323" s="151"/>
      <c r="Y323" s="151"/>
      <c r="Z323" s="151"/>
      <c r="AA323" s="151"/>
      <c r="AB323" s="151"/>
      <c r="AC323" s="151"/>
      <c r="AD323" s="151"/>
      <c r="AE323" s="151" t="s">
        <v>109</v>
      </c>
      <c r="AF323" s="151"/>
      <c r="AG323" s="151"/>
      <c r="AH323" s="151"/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 x14ac:dyDescent="0.2">
      <c r="A324" s="152"/>
      <c r="B324" s="159"/>
      <c r="C324" s="191" t="s">
        <v>481</v>
      </c>
      <c r="D324" s="163"/>
      <c r="E324" s="167">
        <v>12.6</v>
      </c>
      <c r="F324" s="170"/>
      <c r="G324" s="170"/>
      <c r="H324" s="170"/>
      <c r="I324" s="170"/>
      <c r="J324" s="170"/>
      <c r="K324" s="170"/>
      <c r="L324" s="170"/>
      <c r="M324" s="170"/>
      <c r="N324" s="161"/>
      <c r="O324" s="161"/>
      <c r="P324" s="161"/>
      <c r="Q324" s="161"/>
      <c r="R324" s="161"/>
      <c r="S324" s="161"/>
      <c r="T324" s="162"/>
      <c r="U324" s="161"/>
      <c r="V324" s="151"/>
      <c r="W324" s="151"/>
      <c r="X324" s="151"/>
      <c r="Y324" s="151"/>
      <c r="Z324" s="151"/>
      <c r="AA324" s="151"/>
      <c r="AB324" s="151"/>
      <c r="AC324" s="151"/>
      <c r="AD324" s="151"/>
      <c r="AE324" s="151" t="s">
        <v>111</v>
      </c>
      <c r="AF324" s="151">
        <v>0</v>
      </c>
      <c r="AG324" s="151"/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1" x14ac:dyDescent="0.2">
      <c r="A325" s="152">
        <v>120</v>
      </c>
      <c r="B325" s="159" t="s">
        <v>482</v>
      </c>
      <c r="C325" s="190" t="s">
        <v>483</v>
      </c>
      <c r="D325" s="161" t="s">
        <v>108</v>
      </c>
      <c r="E325" s="166">
        <v>12.852</v>
      </c>
      <c r="F325" s="169">
        <f>H325+J325</f>
        <v>0</v>
      </c>
      <c r="G325" s="170">
        <f>ROUND(E325*F325,2)</f>
        <v>0</v>
      </c>
      <c r="H325" s="170"/>
      <c r="I325" s="170">
        <f>ROUND(E325*H325,2)</f>
        <v>0</v>
      </c>
      <c r="J325" s="170"/>
      <c r="K325" s="170">
        <f>ROUND(E325*J325,2)</f>
        <v>0</v>
      </c>
      <c r="L325" s="170">
        <v>21</v>
      </c>
      <c r="M325" s="170">
        <f>G325*(1+L325/100)</f>
        <v>0</v>
      </c>
      <c r="N325" s="161">
        <v>1.67</v>
      </c>
      <c r="O325" s="161">
        <f>ROUND(E325*N325,5)</f>
        <v>21.46284</v>
      </c>
      <c r="P325" s="161">
        <v>0</v>
      </c>
      <c r="Q325" s="161">
        <f>ROUND(E325*P325,5)</f>
        <v>0</v>
      </c>
      <c r="R325" s="161"/>
      <c r="S325" s="161"/>
      <c r="T325" s="162">
        <v>0</v>
      </c>
      <c r="U325" s="161">
        <f>ROUND(E325*T325,2)</f>
        <v>0</v>
      </c>
      <c r="V325" s="151"/>
      <c r="W325" s="151"/>
      <c r="X325" s="151"/>
      <c r="Y325" s="151"/>
      <c r="Z325" s="151"/>
      <c r="AA325" s="151"/>
      <c r="AB325" s="151"/>
      <c r="AC325" s="151"/>
      <c r="AD325" s="151"/>
      <c r="AE325" s="151" t="s">
        <v>242</v>
      </c>
      <c r="AF325" s="151"/>
      <c r="AG325" s="151"/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ht="33.75" outlineLevel="1" x14ac:dyDescent="0.2">
      <c r="A326" s="152"/>
      <c r="B326" s="159"/>
      <c r="C326" s="250" t="s">
        <v>484</v>
      </c>
      <c r="D326" s="251"/>
      <c r="E326" s="252"/>
      <c r="F326" s="253"/>
      <c r="G326" s="254"/>
      <c r="H326" s="170"/>
      <c r="I326" s="170"/>
      <c r="J326" s="170"/>
      <c r="K326" s="170"/>
      <c r="L326" s="170"/>
      <c r="M326" s="170"/>
      <c r="N326" s="161"/>
      <c r="O326" s="161"/>
      <c r="P326" s="161"/>
      <c r="Q326" s="161"/>
      <c r="R326" s="161"/>
      <c r="S326" s="161"/>
      <c r="T326" s="162"/>
      <c r="U326" s="161"/>
      <c r="V326" s="151"/>
      <c r="W326" s="151"/>
      <c r="X326" s="151"/>
      <c r="Y326" s="151"/>
      <c r="Z326" s="151"/>
      <c r="AA326" s="151"/>
      <c r="AB326" s="151"/>
      <c r="AC326" s="151"/>
      <c r="AD326" s="151"/>
      <c r="AE326" s="151" t="s">
        <v>188</v>
      </c>
      <c r="AF326" s="151"/>
      <c r="AG326" s="151"/>
      <c r="AH326" s="151"/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4" t="str">
        <f>C326</f>
        <v>Čistý křemičitý (SiO2 min 96%) kulatozrnný (zrna zaoblená a zakulacená) písek bílý bez organických komponentů, maximální frakce 2 mm - z nichž max 5% hmotnostních je nižší než 0,2 mm - automaticky splňující Vyhl.č.238/2011 Sb.</v>
      </c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2">
      <c r="A327" s="152"/>
      <c r="B327" s="159"/>
      <c r="C327" s="191" t="s">
        <v>485</v>
      </c>
      <c r="D327" s="163"/>
      <c r="E327" s="167">
        <v>12.852</v>
      </c>
      <c r="F327" s="170"/>
      <c r="G327" s="170"/>
      <c r="H327" s="170"/>
      <c r="I327" s="170"/>
      <c r="J327" s="170"/>
      <c r="K327" s="170"/>
      <c r="L327" s="170"/>
      <c r="M327" s="170"/>
      <c r="N327" s="161"/>
      <c r="O327" s="161"/>
      <c r="P327" s="161"/>
      <c r="Q327" s="161"/>
      <c r="R327" s="161"/>
      <c r="S327" s="161"/>
      <c r="T327" s="162"/>
      <c r="U327" s="161"/>
      <c r="V327" s="151"/>
      <c r="W327" s="151"/>
      <c r="X327" s="151"/>
      <c r="Y327" s="151"/>
      <c r="Z327" s="151"/>
      <c r="AA327" s="151"/>
      <c r="AB327" s="151"/>
      <c r="AC327" s="151"/>
      <c r="AD327" s="151"/>
      <c r="AE327" s="151" t="s">
        <v>111</v>
      </c>
      <c r="AF327" s="151">
        <v>0</v>
      </c>
      <c r="AG327" s="151"/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x14ac:dyDescent="0.2">
      <c r="A328" s="153" t="s">
        <v>104</v>
      </c>
      <c r="B328" s="160" t="s">
        <v>73</v>
      </c>
      <c r="C328" s="192" t="s">
        <v>74</v>
      </c>
      <c r="D328" s="164"/>
      <c r="E328" s="168"/>
      <c r="F328" s="171"/>
      <c r="G328" s="171">
        <f>SUMIF(AE329:AE329,"&lt;&gt;NOR",G329:G329)</f>
        <v>0</v>
      </c>
      <c r="H328" s="171"/>
      <c r="I328" s="171">
        <f>SUM(I329:I329)</f>
        <v>0</v>
      </c>
      <c r="J328" s="171"/>
      <c r="K328" s="171">
        <f>SUM(K329:K329)</f>
        <v>0</v>
      </c>
      <c r="L328" s="171"/>
      <c r="M328" s="171">
        <f>SUM(M329:M329)</f>
        <v>0</v>
      </c>
      <c r="N328" s="164"/>
      <c r="O328" s="164">
        <f>SUM(O329:O329)</f>
        <v>0</v>
      </c>
      <c r="P328" s="164"/>
      <c r="Q328" s="164">
        <f>SUM(Q329:Q329)</f>
        <v>0</v>
      </c>
      <c r="R328" s="164"/>
      <c r="S328" s="164"/>
      <c r="T328" s="165"/>
      <c r="U328" s="164">
        <f>SUM(U329:U329)</f>
        <v>269.16000000000003</v>
      </c>
      <c r="AE328" t="s">
        <v>105</v>
      </c>
    </row>
    <row r="329" spans="1:60" outlineLevel="1" x14ac:dyDescent="0.2">
      <c r="A329" s="152">
        <v>121</v>
      </c>
      <c r="B329" s="159" t="s">
        <v>486</v>
      </c>
      <c r="C329" s="190" t="s">
        <v>487</v>
      </c>
      <c r="D329" s="161" t="s">
        <v>215</v>
      </c>
      <c r="E329" s="166">
        <v>3588.7753400000001</v>
      </c>
      <c r="F329" s="169">
        <f>H329+J329</f>
        <v>0</v>
      </c>
      <c r="G329" s="170">
        <f>ROUND(E329*F329,2)</f>
        <v>0</v>
      </c>
      <c r="H329" s="170"/>
      <c r="I329" s="170">
        <f>ROUND(E329*H329,2)</f>
        <v>0</v>
      </c>
      <c r="J329" s="170"/>
      <c r="K329" s="170">
        <f>ROUND(E329*J329,2)</f>
        <v>0</v>
      </c>
      <c r="L329" s="170">
        <v>21</v>
      </c>
      <c r="M329" s="170">
        <f>G329*(1+L329/100)</f>
        <v>0</v>
      </c>
      <c r="N329" s="161">
        <v>0</v>
      </c>
      <c r="O329" s="161">
        <f>ROUND(E329*N329,5)</f>
        <v>0</v>
      </c>
      <c r="P329" s="161">
        <v>0</v>
      </c>
      <c r="Q329" s="161">
        <f>ROUND(E329*P329,5)</f>
        <v>0</v>
      </c>
      <c r="R329" s="161"/>
      <c r="S329" s="161"/>
      <c r="T329" s="162">
        <v>7.4999999999999997E-2</v>
      </c>
      <c r="U329" s="161">
        <f>ROUND(E329*T329,2)</f>
        <v>269.16000000000003</v>
      </c>
      <c r="V329" s="151"/>
      <c r="W329" s="151"/>
      <c r="X329" s="151"/>
      <c r="Y329" s="151"/>
      <c r="Z329" s="151"/>
      <c r="AA329" s="151"/>
      <c r="AB329" s="151"/>
      <c r="AC329" s="151"/>
      <c r="AD329" s="151"/>
      <c r="AE329" s="151" t="s">
        <v>109</v>
      </c>
      <c r="AF329" s="151"/>
      <c r="AG329" s="151"/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x14ac:dyDescent="0.2">
      <c r="A330" s="153" t="s">
        <v>104</v>
      </c>
      <c r="B330" s="160" t="s">
        <v>75</v>
      </c>
      <c r="C330" s="192" t="s">
        <v>76</v>
      </c>
      <c r="D330" s="164"/>
      <c r="E330" s="168"/>
      <c r="F330" s="171"/>
      <c r="G330" s="171">
        <f>SUMIF(AE331:AE352,"&lt;&gt;NOR",G331:G352)</f>
        <v>0</v>
      </c>
      <c r="H330" s="171"/>
      <c r="I330" s="171">
        <f>SUM(I331:I352)</f>
        <v>0</v>
      </c>
      <c r="J330" s="171"/>
      <c r="K330" s="171">
        <f>SUM(K331:K352)</f>
        <v>0</v>
      </c>
      <c r="L330" s="171"/>
      <c r="M330" s="171">
        <f>SUM(M331:M352)</f>
        <v>0</v>
      </c>
      <c r="N330" s="164"/>
      <c r="O330" s="164">
        <f>SUM(O331:O352)</f>
        <v>3.2605200000000001</v>
      </c>
      <c r="P330" s="164"/>
      <c r="Q330" s="164">
        <f>SUM(Q331:Q352)</f>
        <v>0</v>
      </c>
      <c r="R330" s="164"/>
      <c r="S330" s="164"/>
      <c r="T330" s="165"/>
      <c r="U330" s="164">
        <f>SUM(U331:U352)</f>
        <v>34.71</v>
      </c>
      <c r="AE330" t="s">
        <v>105</v>
      </c>
    </row>
    <row r="331" spans="1:60" outlineLevel="1" x14ac:dyDescent="0.2">
      <c r="A331" s="152">
        <v>122</v>
      </c>
      <c r="B331" s="159" t="s">
        <v>488</v>
      </c>
      <c r="C331" s="190" t="s">
        <v>489</v>
      </c>
      <c r="D331" s="161" t="s">
        <v>210</v>
      </c>
      <c r="E331" s="166">
        <v>24</v>
      </c>
      <c r="F331" s="169">
        <f>H331+J331</f>
        <v>0</v>
      </c>
      <c r="G331" s="170">
        <f>ROUND(E331*F331,2)</f>
        <v>0</v>
      </c>
      <c r="H331" s="170"/>
      <c r="I331" s="170">
        <f>ROUND(E331*H331,2)</f>
        <v>0</v>
      </c>
      <c r="J331" s="170"/>
      <c r="K331" s="170">
        <f>ROUND(E331*J331,2)</f>
        <v>0</v>
      </c>
      <c r="L331" s="170">
        <v>21</v>
      </c>
      <c r="M331" s="170">
        <f>G331*(1+L331/100)</f>
        <v>0</v>
      </c>
      <c r="N331" s="161">
        <v>0</v>
      </c>
      <c r="O331" s="161">
        <f>ROUND(E331*N331,5)</f>
        <v>0</v>
      </c>
      <c r="P331" s="161">
        <v>0</v>
      </c>
      <c r="Q331" s="161">
        <f>ROUND(E331*P331,5)</f>
        <v>0</v>
      </c>
      <c r="R331" s="161"/>
      <c r="S331" s="161"/>
      <c r="T331" s="162">
        <v>8.1759999999999999E-2</v>
      </c>
      <c r="U331" s="161">
        <f>ROUND(E331*T331,2)</f>
        <v>1.96</v>
      </c>
      <c r="V331" s="151"/>
      <c r="W331" s="151"/>
      <c r="X331" s="151"/>
      <c r="Y331" s="151"/>
      <c r="Z331" s="151"/>
      <c r="AA331" s="151"/>
      <c r="AB331" s="151"/>
      <c r="AC331" s="151"/>
      <c r="AD331" s="151"/>
      <c r="AE331" s="151" t="s">
        <v>109</v>
      </c>
      <c r="AF331" s="151"/>
      <c r="AG331" s="151"/>
      <c r="AH331" s="151"/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 x14ac:dyDescent="0.2">
      <c r="A332" s="152"/>
      <c r="B332" s="159"/>
      <c r="C332" s="191" t="s">
        <v>490</v>
      </c>
      <c r="D332" s="163"/>
      <c r="E332" s="167">
        <v>12</v>
      </c>
      <c r="F332" s="170"/>
      <c r="G332" s="170"/>
      <c r="H332" s="170"/>
      <c r="I332" s="170"/>
      <c r="J332" s="170"/>
      <c r="K332" s="170"/>
      <c r="L332" s="170"/>
      <c r="M332" s="170"/>
      <c r="N332" s="161"/>
      <c r="O332" s="161"/>
      <c r="P332" s="161"/>
      <c r="Q332" s="161"/>
      <c r="R332" s="161"/>
      <c r="S332" s="161"/>
      <c r="T332" s="162"/>
      <c r="U332" s="161"/>
      <c r="V332" s="151"/>
      <c r="W332" s="151"/>
      <c r="X332" s="151"/>
      <c r="Y332" s="151"/>
      <c r="Z332" s="151"/>
      <c r="AA332" s="151"/>
      <c r="AB332" s="151"/>
      <c r="AC332" s="151"/>
      <c r="AD332" s="151"/>
      <c r="AE332" s="151" t="s">
        <v>111</v>
      </c>
      <c r="AF332" s="151">
        <v>0</v>
      </c>
      <c r="AG332" s="151"/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 x14ac:dyDescent="0.2">
      <c r="A333" s="152"/>
      <c r="B333" s="159"/>
      <c r="C333" s="191" t="s">
        <v>490</v>
      </c>
      <c r="D333" s="163"/>
      <c r="E333" s="167">
        <v>12</v>
      </c>
      <c r="F333" s="170"/>
      <c r="G333" s="170"/>
      <c r="H333" s="170"/>
      <c r="I333" s="170"/>
      <c r="J333" s="170"/>
      <c r="K333" s="170"/>
      <c r="L333" s="170"/>
      <c r="M333" s="170"/>
      <c r="N333" s="161"/>
      <c r="O333" s="161"/>
      <c r="P333" s="161"/>
      <c r="Q333" s="161"/>
      <c r="R333" s="161"/>
      <c r="S333" s="161"/>
      <c r="T333" s="162"/>
      <c r="U333" s="161"/>
      <c r="V333" s="151"/>
      <c r="W333" s="151"/>
      <c r="X333" s="151"/>
      <c r="Y333" s="151"/>
      <c r="Z333" s="151"/>
      <c r="AA333" s="151"/>
      <c r="AB333" s="151"/>
      <c r="AC333" s="151"/>
      <c r="AD333" s="151"/>
      <c r="AE333" s="151" t="s">
        <v>111</v>
      </c>
      <c r="AF333" s="151">
        <v>0</v>
      </c>
      <c r="AG333" s="151"/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ht="22.5" outlineLevel="1" x14ac:dyDescent="0.2">
      <c r="A334" s="152">
        <v>123</v>
      </c>
      <c r="B334" s="159" t="s">
        <v>491</v>
      </c>
      <c r="C334" s="190" t="s">
        <v>492</v>
      </c>
      <c r="D334" s="161" t="s">
        <v>210</v>
      </c>
      <c r="E334" s="166">
        <v>24</v>
      </c>
      <c r="F334" s="169">
        <f>H334+J334</f>
        <v>0</v>
      </c>
      <c r="G334" s="170">
        <f>ROUND(E334*F334,2)</f>
        <v>0</v>
      </c>
      <c r="H334" s="170"/>
      <c r="I334" s="170">
        <f>ROUND(E334*H334,2)</f>
        <v>0</v>
      </c>
      <c r="J334" s="170"/>
      <c r="K334" s="170">
        <f>ROUND(E334*J334,2)</f>
        <v>0</v>
      </c>
      <c r="L334" s="170">
        <v>21</v>
      </c>
      <c r="M334" s="170">
        <f>G334*(1+L334/100)</f>
        <v>0</v>
      </c>
      <c r="N334" s="161">
        <v>0</v>
      </c>
      <c r="O334" s="161">
        <f>ROUND(E334*N334,5)</f>
        <v>0</v>
      </c>
      <c r="P334" s="161">
        <v>0</v>
      </c>
      <c r="Q334" s="161">
        <f>ROUND(E334*P334,5)</f>
        <v>0</v>
      </c>
      <c r="R334" s="161"/>
      <c r="S334" s="161"/>
      <c r="T334" s="162">
        <v>0.98924000000000001</v>
      </c>
      <c r="U334" s="161">
        <f>ROUND(E334*T334,2)</f>
        <v>23.74</v>
      </c>
      <c r="V334" s="151"/>
      <c r="W334" s="151"/>
      <c r="X334" s="151"/>
      <c r="Y334" s="151"/>
      <c r="Z334" s="151"/>
      <c r="AA334" s="151"/>
      <c r="AB334" s="151"/>
      <c r="AC334" s="151"/>
      <c r="AD334" s="151"/>
      <c r="AE334" s="151" t="s">
        <v>109</v>
      </c>
      <c r="AF334" s="151"/>
      <c r="AG334" s="151"/>
      <c r="AH334" s="151"/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 x14ac:dyDescent="0.2">
      <c r="A335" s="152"/>
      <c r="B335" s="159"/>
      <c r="C335" s="191" t="s">
        <v>490</v>
      </c>
      <c r="D335" s="163"/>
      <c r="E335" s="167">
        <v>12</v>
      </c>
      <c r="F335" s="170"/>
      <c r="G335" s="170"/>
      <c r="H335" s="170"/>
      <c r="I335" s="170"/>
      <c r="J335" s="170"/>
      <c r="K335" s="170"/>
      <c r="L335" s="170"/>
      <c r="M335" s="170"/>
      <c r="N335" s="161"/>
      <c r="O335" s="161"/>
      <c r="P335" s="161"/>
      <c r="Q335" s="161"/>
      <c r="R335" s="161"/>
      <c r="S335" s="161"/>
      <c r="T335" s="162"/>
      <c r="U335" s="161"/>
      <c r="V335" s="151"/>
      <c r="W335" s="151"/>
      <c r="X335" s="151"/>
      <c r="Y335" s="151"/>
      <c r="Z335" s="151"/>
      <c r="AA335" s="151"/>
      <c r="AB335" s="151"/>
      <c r="AC335" s="151"/>
      <c r="AD335" s="151"/>
      <c r="AE335" s="151" t="s">
        <v>111</v>
      </c>
      <c r="AF335" s="151">
        <v>0</v>
      </c>
      <c r="AG335" s="151"/>
      <c r="AH335" s="151"/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1" x14ac:dyDescent="0.2">
      <c r="A336" s="152"/>
      <c r="B336" s="159"/>
      <c r="C336" s="191" t="s">
        <v>490</v>
      </c>
      <c r="D336" s="163"/>
      <c r="E336" s="167">
        <v>12</v>
      </c>
      <c r="F336" s="170"/>
      <c r="G336" s="170"/>
      <c r="H336" s="170"/>
      <c r="I336" s="170"/>
      <c r="J336" s="170"/>
      <c r="K336" s="170"/>
      <c r="L336" s="170"/>
      <c r="M336" s="170"/>
      <c r="N336" s="161"/>
      <c r="O336" s="161"/>
      <c r="P336" s="161"/>
      <c r="Q336" s="161"/>
      <c r="R336" s="161"/>
      <c r="S336" s="161"/>
      <c r="T336" s="162"/>
      <c r="U336" s="161"/>
      <c r="V336" s="151"/>
      <c r="W336" s="151"/>
      <c r="X336" s="151"/>
      <c r="Y336" s="151"/>
      <c r="Z336" s="151"/>
      <c r="AA336" s="151"/>
      <c r="AB336" s="151"/>
      <c r="AC336" s="151"/>
      <c r="AD336" s="151"/>
      <c r="AE336" s="151" t="s">
        <v>111</v>
      </c>
      <c r="AF336" s="151">
        <v>0</v>
      </c>
      <c r="AG336" s="151"/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ht="22.5" outlineLevel="1" x14ac:dyDescent="0.2">
      <c r="A337" s="152">
        <v>124</v>
      </c>
      <c r="B337" s="159" t="s">
        <v>493</v>
      </c>
      <c r="C337" s="190" t="s">
        <v>494</v>
      </c>
      <c r="D337" s="161" t="s">
        <v>210</v>
      </c>
      <c r="E337" s="166">
        <v>12</v>
      </c>
      <c r="F337" s="169">
        <f>H337+J337</f>
        <v>0</v>
      </c>
      <c r="G337" s="170">
        <f>ROUND(E337*F337,2)</f>
        <v>0</v>
      </c>
      <c r="H337" s="170"/>
      <c r="I337" s="170">
        <f>ROUND(E337*H337,2)</f>
        <v>0</v>
      </c>
      <c r="J337" s="170"/>
      <c r="K337" s="170">
        <f>ROUND(E337*J337,2)</f>
        <v>0</v>
      </c>
      <c r="L337" s="170">
        <v>21</v>
      </c>
      <c r="M337" s="170">
        <f>G337*(1+L337/100)</f>
        <v>0</v>
      </c>
      <c r="N337" s="161">
        <v>1.09E-3</v>
      </c>
      <c r="O337" s="161">
        <f>ROUND(E337*N337,5)</f>
        <v>1.308E-2</v>
      </c>
      <c r="P337" s="161">
        <v>0</v>
      </c>
      <c r="Q337" s="161">
        <f>ROUND(E337*P337,5)</f>
        <v>0</v>
      </c>
      <c r="R337" s="161"/>
      <c r="S337" s="161"/>
      <c r="T337" s="162">
        <v>0.06</v>
      </c>
      <c r="U337" s="161">
        <f>ROUND(E337*T337,2)</f>
        <v>0.72</v>
      </c>
      <c r="V337" s="151"/>
      <c r="W337" s="151"/>
      <c r="X337" s="151"/>
      <c r="Y337" s="151"/>
      <c r="Z337" s="151"/>
      <c r="AA337" s="151"/>
      <c r="AB337" s="151"/>
      <c r="AC337" s="151"/>
      <c r="AD337" s="151"/>
      <c r="AE337" s="151" t="s">
        <v>109</v>
      </c>
      <c r="AF337" s="151"/>
      <c r="AG337" s="151"/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2">
      <c r="A338" s="152"/>
      <c r="B338" s="159"/>
      <c r="C338" s="191" t="s">
        <v>490</v>
      </c>
      <c r="D338" s="163"/>
      <c r="E338" s="167">
        <v>12</v>
      </c>
      <c r="F338" s="170"/>
      <c r="G338" s="170"/>
      <c r="H338" s="170"/>
      <c r="I338" s="170"/>
      <c r="J338" s="170"/>
      <c r="K338" s="170"/>
      <c r="L338" s="170"/>
      <c r="M338" s="170"/>
      <c r="N338" s="161"/>
      <c r="O338" s="161"/>
      <c r="P338" s="161"/>
      <c r="Q338" s="161"/>
      <c r="R338" s="161"/>
      <c r="S338" s="161"/>
      <c r="T338" s="162"/>
      <c r="U338" s="161"/>
      <c r="V338" s="151"/>
      <c r="W338" s="151"/>
      <c r="X338" s="151"/>
      <c r="Y338" s="151"/>
      <c r="Z338" s="151"/>
      <c r="AA338" s="151"/>
      <c r="AB338" s="151"/>
      <c r="AC338" s="151"/>
      <c r="AD338" s="151"/>
      <c r="AE338" s="151" t="s">
        <v>111</v>
      </c>
      <c r="AF338" s="151">
        <v>0</v>
      </c>
      <c r="AG338" s="151"/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ht="22.5" outlineLevel="1" x14ac:dyDescent="0.2">
      <c r="A339" s="152">
        <v>125</v>
      </c>
      <c r="B339" s="159" t="s">
        <v>495</v>
      </c>
      <c r="C339" s="190" t="s">
        <v>496</v>
      </c>
      <c r="D339" s="161" t="s">
        <v>210</v>
      </c>
      <c r="E339" s="166">
        <v>12</v>
      </c>
      <c r="F339" s="169">
        <f>H339+J339</f>
        <v>0</v>
      </c>
      <c r="G339" s="170">
        <f>ROUND(E339*F339,2)</f>
        <v>0</v>
      </c>
      <c r="H339" s="170"/>
      <c r="I339" s="170">
        <f>ROUND(E339*H339,2)</f>
        <v>0</v>
      </c>
      <c r="J339" s="170"/>
      <c r="K339" s="170">
        <f>ROUND(E339*J339,2)</f>
        <v>0</v>
      </c>
      <c r="L339" s="170">
        <v>21</v>
      </c>
      <c r="M339" s="170">
        <f>G339*(1+L339/100)</f>
        <v>0</v>
      </c>
      <c r="N339" s="161">
        <v>9.1999999999999998E-2</v>
      </c>
      <c r="O339" s="161">
        <f>ROUND(E339*N339,5)</f>
        <v>1.1040000000000001</v>
      </c>
      <c r="P339" s="161">
        <v>0</v>
      </c>
      <c r="Q339" s="161">
        <f>ROUND(E339*P339,5)</f>
        <v>0</v>
      </c>
      <c r="R339" s="161"/>
      <c r="S339" s="161"/>
      <c r="T339" s="162">
        <v>0</v>
      </c>
      <c r="U339" s="161">
        <f>ROUND(E339*T339,2)</f>
        <v>0</v>
      </c>
      <c r="V339" s="151"/>
      <c r="W339" s="151"/>
      <c r="X339" s="151"/>
      <c r="Y339" s="151"/>
      <c r="Z339" s="151"/>
      <c r="AA339" s="151"/>
      <c r="AB339" s="151"/>
      <c r="AC339" s="151"/>
      <c r="AD339" s="151"/>
      <c r="AE339" s="151" t="s">
        <v>242</v>
      </c>
      <c r="AF339" s="151"/>
      <c r="AG339" s="151"/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52"/>
      <c r="B340" s="159"/>
      <c r="C340" s="191" t="s">
        <v>490</v>
      </c>
      <c r="D340" s="163"/>
      <c r="E340" s="167">
        <v>12</v>
      </c>
      <c r="F340" s="170"/>
      <c r="G340" s="170"/>
      <c r="H340" s="170"/>
      <c r="I340" s="170"/>
      <c r="J340" s="170"/>
      <c r="K340" s="170"/>
      <c r="L340" s="170"/>
      <c r="M340" s="170"/>
      <c r="N340" s="161"/>
      <c r="O340" s="161"/>
      <c r="P340" s="161"/>
      <c r="Q340" s="161"/>
      <c r="R340" s="161"/>
      <c r="S340" s="161"/>
      <c r="T340" s="162"/>
      <c r="U340" s="161"/>
      <c r="V340" s="151"/>
      <c r="W340" s="151"/>
      <c r="X340" s="151"/>
      <c r="Y340" s="151"/>
      <c r="Z340" s="151"/>
      <c r="AA340" s="151"/>
      <c r="AB340" s="151"/>
      <c r="AC340" s="151"/>
      <c r="AD340" s="151"/>
      <c r="AE340" s="151" t="s">
        <v>111</v>
      </c>
      <c r="AF340" s="151">
        <v>0</v>
      </c>
      <c r="AG340" s="151"/>
      <c r="AH340" s="151"/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ht="22.5" outlineLevel="1" x14ac:dyDescent="0.2">
      <c r="A341" s="152">
        <v>126</v>
      </c>
      <c r="B341" s="159" t="s">
        <v>497</v>
      </c>
      <c r="C341" s="190" t="s">
        <v>498</v>
      </c>
      <c r="D341" s="161" t="s">
        <v>108</v>
      </c>
      <c r="E341" s="166">
        <v>1.26</v>
      </c>
      <c r="F341" s="169">
        <f>H341+J341</f>
        <v>0</v>
      </c>
      <c r="G341" s="170">
        <f>ROUND(E341*F341,2)</f>
        <v>0</v>
      </c>
      <c r="H341" s="170"/>
      <c r="I341" s="170">
        <f>ROUND(E341*H341,2)</f>
        <v>0</v>
      </c>
      <c r="J341" s="170"/>
      <c r="K341" s="170">
        <f>ROUND(E341*J341,2)</f>
        <v>0</v>
      </c>
      <c r="L341" s="170">
        <v>21</v>
      </c>
      <c r="M341" s="170">
        <f>G341*(1+L341/100)</f>
        <v>0</v>
      </c>
      <c r="N341" s="161">
        <v>1.7</v>
      </c>
      <c r="O341" s="161">
        <f>ROUND(E341*N341,5)</f>
        <v>2.1419999999999999</v>
      </c>
      <c r="P341" s="161">
        <v>0</v>
      </c>
      <c r="Q341" s="161">
        <f>ROUND(E341*P341,5)</f>
        <v>0</v>
      </c>
      <c r="R341" s="161"/>
      <c r="S341" s="161"/>
      <c r="T341" s="162">
        <v>1.59</v>
      </c>
      <c r="U341" s="161">
        <f>ROUND(E341*T341,2)</f>
        <v>2</v>
      </c>
      <c r="V341" s="151"/>
      <c r="W341" s="151"/>
      <c r="X341" s="151"/>
      <c r="Y341" s="151"/>
      <c r="Z341" s="151"/>
      <c r="AA341" s="151"/>
      <c r="AB341" s="151"/>
      <c r="AC341" s="151"/>
      <c r="AD341" s="151"/>
      <c r="AE341" s="151" t="s">
        <v>109</v>
      </c>
      <c r="AF341" s="151"/>
      <c r="AG341" s="151"/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52"/>
      <c r="B342" s="159"/>
      <c r="C342" s="191" t="s">
        <v>499</v>
      </c>
      <c r="D342" s="163"/>
      <c r="E342" s="167">
        <v>1.26</v>
      </c>
      <c r="F342" s="170"/>
      <c r="G342" s="170"/>
      <c r="H342" s="170"/>
      <c r="I342" s="170"/>
      <c r="J342" s="170"/>
      <c r="K342" s="170"/>
      <c r="L342" s="170"/>
      <c r="M342" s="170"/>
      <c r="N342" s="161"/>
      <c r="O342" s="161"/>
      <c r="P342" s="161"/>
      <c r="Q342" s="161"/>
      <c r="R342" s="161"/>
      <c r="S342" s="161"/>
      <c r="T342" s="162"/>
      <c r="U342" s="161"/>
      <c r="V342" s="151"/>
      <c r="W342" s="151"/>
      <c r="X342" s="151"/>
      <c r="Y342" s="151"/>
      <c r="Z342" s="151"/>
      <c r="AA342" s="151"/>
      <c r="AB342" s="151"/>
      <c r="AC342" s="151"/>
      <c r="AD342" s="151"/>
      <c r="AE342" s="151" t="s">
        <v>111</v>
      </c>
      <c r="AF342" s="151">
        <v>0</v>
      </c>
      <c r="AG342" s="151"/>
      <c r="AH342" s="151"/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ht="22.5" outlineLevel="1" x14ac:dyDescent="0.2">
      <c r="A343" s="152">
        <v>127</v>
      </c>
      <c r="B343" s="159" t="s">
        <v>500</v>
      </c>
      <c r="C343" s="190" t="s">
        <v>501</v>
      </c>
      <c r="D343" s="161" t="s">
        <v>210</v>
      </c>
      <c r="E343" s="166">
        <v>24</v>
      </c>
      <c r="F343" s="169">
        <f>H343+J343</f>
        <v>0</v>
      </c>
      <c r="G343" s="170">
        <f>ROUND(E343*F343,2)</f>
        <v>0</v>
      </c>
      <c r="H343" s="170"/>
      <c r="I343" s="170">
        <f>ROUND(E343*H343,2)</f>
        <v>0</v>
      </c>
      <c r="J343" s="170"/>
      <c r="K343" s="170">
        <f>ROUND(E343*J343,2)</f>
        <v>0</v>
      </c>
      <c r="L343" s="170">
        <v>21</v>
      </c>
      <c r="M343" s="170">
        <f>G343*(1+L343/100)</f>
        <v>0</v>
      </c>
      <c r="N343" s="161">
        <v>6.0000000000000002E-5</v>
      </c>
      <c r="O343" s="161">
        <f>ROUND(E343*N343,5)</f>
        <v>1.4400000000000001E-3</v>
      </c>
      <c r="P343" s="161">
        <v>0</v>
      </c>
      <c r="Q343" s="161">
        <f>ROUND(E343*P343,5)</f>
        <v>0</v>
      </c>
      <c r="R343" s="161"/>
      <c r="S343" s="161"/>
      <c r="T343" s="162">
        <v>2.5999999999999999E-2</v>
      </c>
      <c r="U343" s="161">
        <f>ROUND(E343*T343,2)</f>
        <v>0.62</v>
      </c>
      <c r="V343" s="151"/>
      <c r="W343" s="151"/>
      <c r="X343" s="151"/>
      <c r="Y343" s="151"/>
      <c r="Z343" s="151"/>
      <c r="AA343" s="151"/>
      <c r="AB343" s="151"/>
      <c r="AC343" s="151"/>
      <c r="AD343" s="151"/>
      <c r="AE343" s="151" t="s">
        <v>109</v>
      </c>
      <c r="AF343" s="151"/>
      <c r="AG343" s="151"/>
      <c r="AH343" s="151"/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 x14ac:dyDescent="0.2">
      <c r="A344" s="152"/>
      <c r="B344" s="159"/>
      <c r="C344" s="191" t="s">
        <v>490</v>
      </c>
      <c r="D344" s="163"/>
      <c r="E344" s="167">
        <v>12</v>
      </c>
      <c r="F344" s="170"/>
      <c r="G344" s="170"/>
      <c r="H344" s="170"/>
      <c r="I344" s="170"/>
      <c r="J344" s="170"/>
      <c r="K344" s="170"/>
      <c r="L344" s="170"/>
      <c r="M344" s="170"/>
      <c r="N344" s="161"/>
      <c r="O344" s="161"/>
      <c r="P344" s="161"/>
      <c r="Q344" s="161"/>
      <c r="R344" s="161"/>
      <c r="S344" s="161"/>
      <c r="T344" s="162"/>
      <c r="U344" s="161"/>
      <c r="V344" s="151"/>
      <c r="W344" s="151"/>
      <c r="X344" s="151"/>
      <c r="Y344" s="151"/>
      <c r="Z344" s="151"/>
      <c r="AA344" s="151"/>
      <c r="AB344" s="151"/>
      <c r="AC344" s="151"/>
      <c r="AD344" s="151"/>
      <c r="AE344" s="151" t="s">
        <v>111</v>
      </c>
      <c r="AF344" s="151">
        <v>0</v>
      </c>
      <c r="AG344" s="151"/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 x14ac:dyDescent="0.2">
      <c r="A345" s="152"/>
      <c r="B345" s="159"/>
      <c r="C345" s="191" t="s">
        <v>490</v>
      </c>
      <c r="D345" s="163"/>
      <c r="E345" s="167">
        <v>12</v>
      </c>
      <c r="F345" s="170"/>
      <c r="G345" s="170"/>
      <c r="H345" s="170"/>
      <c r="I345" s="170"/>
      <c r="J345" s="170"/>
      <c r="K345" s="170"/>
      <c r="L345" s="170"/>
      <c r="M345" s="170"/>
      <c r="N345" s="161"/>
      <c r="O345" s="161"/>
      <c r="P345" s="161"/>
      <c r="Q345" s="161"/>
      <c r="R345" s="161"/>
      <c r="S345" s="161"/>
      <c r="T345" s="162"/>
      <c r="U345" s="161"/>
      <c r="V345" s="151"/>
      <c r="W345" s="151"/>
      <c r="X345" s="151"/>
      <c r="Y345" s="151"/>
      <c r="Z345" s="151"/>
      <c r="AA345" s="151"/>
      <c r="AB345" s="151"/>
      <c r="AC345" s="151"/>
      <c r="AD345" s="151"/>
      <c r="AE345" s="151" t="s">
        <v>111</v>
      </c>
      <c r="AF345" s="151">
        <v>0</v>
      </c>
      <c r="AG345" s="151"/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52">
        <v>128</v>
      </c>
      <c r="B346" s="159" t="s">
        <v>502</v>
      </c>
      <c r="C346" s="190" t="s">
        <v>503</v>
      </c>
      <c r="D346" s="161" t="s">
        <v>210</v>
      </c>
      <c r="E346" s="166">
        <v>24</v>
      </c>
      <c r="F346" s="169">
        <f>H346+J346</f>
        <v>0</v>
      </c>
      <c r="G346" s="170">
        <f>ROUND(E346*F346,2)</f>
        <v>0</v>
      </c>
      <c r="H346" s="170"/>
      <c r="I346" s="170">
        <f>ROUND(E346*H346,2)</f>
        <v>0</v>
      </c>
      <c r="J346" s="170"/>
      <c r="K346" s="170">
        <f>ROUND(E346*J346,2)</f>
        <v>0</v>
      </c>
      <c r="L346" s="170">
        <v>21</v>
      </c>
      <c r="M346" s="170">
        <f>G346*(1+L346/100)</f>
        <v>0</v>
      </c>
      <c r="N346" s="161">
        <v>0</v>
      </c>
      <c r="O346" s="161">
        <f>ROUND(E346*N346,5)</f>
        <v>0</v>
      </c>
      <c r="P346" s="161">
        <v>0</v>
      </c>
      <c r="Q346" s="161">
        <f>ROUND(E346*P346,5)</f>
        <v>0</v>
      </c>
      <c r="R346" s="161"/>
      <c r="S346" s="161"/>
      <c r="T346" s="162">
        <v>0.19</v>
      </c>
      <c r="U346" s="161">
        <f>ROUND(E346*T346,2)</f>
        <v>4.5599999999999996</v>
      </c>
      <c r="V346" s="151"/>
      <c r="W346" s="151"/>
      <c r="X346" s="151"/>
      <c r="Y346" s="151"/>
      <c r="Z346" s="151"/>
      <c r="AA346" s="151"/>
      <c r="AB346" s="151"/>
      <c r="AC346" s="151"/>
      <c r="AD346" s="151"/>
      <c r="AE346" s="151" t="s">
        <v>109</v>
      </c>
      <c r="AF346" s="151"/>
      <c r="AG346" s="151"/>
      <c r="AH346" s="151"/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 x14ac:dyDescent="0.2">
      <c r="A347" s="152"/>
      <c r="B347" s="159"/>
      <c r="C347" s="191" t="s">
        <v>490</v>
      </c>
      <c r="D347" s="163"/>
      <c r="E347" s="167">
        <v>12</v>
      </c>
      <c r="F347" s="170"/>
      <c r="G347" s="170"/>
      <c r="H347" s="170"/>
      <c r="I347" s="170"/>
      <c r="J347" s="170"/>
      <c r="K347" s="170"/>
      <c r="L347" s="170"/>
      <c r="M347" s="170"/>
      <c r="N347" s="161"/>
      <c r="O347" s="161"/>
      <c r="P347" s="161"/>
      <c r="Q347" s="161"/>
      <c r="R347" s="161"/>
      <c r="S347" s="161"/>
      <c r="T347" s="162"/>
      <c r="U347" s="161"/>
      <c r="V347" s="151"/>
      <c r="W347" s="151"/>
      <c r="X347" s="151"/>
      <c r="Y347" s="151"/>
      <c r="Z347" s="151"/>
      <c r="AA347" s="151"/>
      <c r="AB347" s="151"/>
      <c r="AC347" s="151"/>
      <c r="AD347" s="151"/>
      <c r="AE347" s="151" t="s">
        <v>111</v>
      </c>
      <c r="AF347" s="151">
        <v>0</v>
      </c>
      <c r="AG347" s="151"/>
      <c r="AH347" s="151"/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2">
      <c r="A348" s="152"/>
      <c r="B348" s="159"/>
      <c r="C348" s="191" t="s">
        <v>490</v>
      </c>
      <c r="D348" s="163"/>
      <c r="E348" s="167">
        <v>12</v>
      </c>
      <c r="F348" s="170"/>
      <c r="G348" s="170"/>
      <c r="H348" s="170"/>
      <c r="I348" s="170"/>
      <c r="J348" s="170"/>
      <c r="K348" s="170"/>
      <c r="L348" s="170"/>
      <c r="M348" s="170"/>
      <c r="N348" s="161"/>
      <c r="O348" s="161"/>
      <c r="P348" s="161"/>
      <c r="Q348" s="161"/>
      <c r="R348" s="161"/>
      <c r="S348" s="161"/>
      <c r="T348" s="162"/>
      <c r="U348" s="161"/>
      <c r="V348" s="151"/>
      <c r="W348" s="151"/>
      <c r="X348" s="151"/>
      <c r="Y348" s="151"/>
      <c r="Z348" s="151"/>
      <c r="AA348" s="151"/>
      <c r="AB348" s="151"/>
      <c r="AC348" s="151"/>
      <c r="AD348" s="151"/>
      <c r="AE348" s="151" t="s">
        <v>111</v>
      </c>
      <c r="AF348" s="151">
        <v>0</v>
      </c>
      <c r="AG348" s="151"/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ht="22.5" outlineLevel="1" x14ac:dyDescent="0.2">
      <c r="A349" s="152">
        <v>129</v>
      </c>
      <c r="B349" s="159" t="s">
        <v>504</v>
      </c>
      <c r="C349" s="190" t="s">
        <v>505</v>
      </c>
      <c r="D349" s="161" t="s">
        <v>108</v>
      </c>
      <c r="E349" s="166">
        <v>1.68</v>
      </c>
      <c r="F349" s="169">
        <f>H349+J349</f>
        <v>0</v>
      </c>
      <c r="G349" s="170">
        <f>ROUND(E349*F349,2)</f>
        <v>0</v>
      </c>
      <c r="H349" s="170"/>
      <c r="I349" s="170">
        <f>ROUND(E349*H349,2)</f>
        <v>0</v>
      </c>
      <c r="J349" s="170"/>
      <c r="K349" s="170">
        <f>ROUND(E349*J349,2)</f>
        <v>0</v>
      </c>
      <c r="L349" s="170">
        <v>21</v>
      </c>
      <c r="M349" s="170">
        <f>G349*(1+L349/100)</f>
        <v>0</v>
      </c>
      <c r="N349" s="161">
        <v>0</v>
      </c>
      <c r="O349" s="161">
        <f>ROUND(E349*N349,5)</f>
        <v>0</v>
      </c>
      <c r="P349" s="161">
        <v>0</v>
      </c>
      <c r="Q349" s="161">
        <f>ROUND(E349*P349,5)</f>
        <v>0</v>
      </c>
      <c r="R349" s="161"/>
      <c r="S349" s="161"/>
      <c r="T349" s="162">
        <v>0.66</v>
      </c>
      <c r="U349" s="161">
        <f>ROUND(E349*T349,2)</f>
        <v>1.1100000000000001</v>
      </c>
      <c r="V349" s="151"/>
      <c r="W349" s="151"/>
      <c r="X349" s="151"/>
      <c r="Y349" s="151"/>
      <c r="Z349" s="151"/>
      <c r="AA349" s="151"/>
      <c r="AB349" s="151"/>
      <c r="AC349" s="151"/>
      <c r="AD349" s="151"/>
      <c r="AE349" s="151" t="s">
        <v>109</v>
      </c>
      <c r="AF349" s="151"/>
      <c r="AG349" s="151"/>
      <c r="AH349" s="151"/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52"/>
      <c r="B350" s="159"/>
      <c r="C350" s="191" t="s">
        <v>506</v>
      </c>
      <c r="D350" s="163"/>
      <c r="E350" s="167">
        <v>1.68</v>
      </c>
      <c r="F350" s="170"/>
      <c r="G350" s="170"/>
      <c r="H350" s="170"/>
      <c r="I350" s="170"/>
      <c r="J350" s="170"/>
      <c r="K350" s="170"/>
      <c r="L350" s="170"/>
      <c r="M350" s="170"/>
      <c r="N350" s="161"/>
      <c r="O350" s="161"/>
      <c r="P350" s="161"/>
      <c r="Q350" s="161"/>
      <c r="R350" s="161"/>
      <c r="S350" s="161"/>
      <c r="T350" s="162"/>
      <c r="U350" s="161"/>
      <c r="V350" s="151"/>
      <c r="W350" s="151"/>
      <c r="X350" s="151"/>
      <c r="Y350" s="151"/>
      <c r="Z350" s="151"/>
      <c r="AA350" s="151"/>
      <c r="AB350" s="151"/>
      <c r="AC350" s="151"/>
      <c r="AD350" s="151"/>
      <c r="AE350" s="151" t="s">
        <v>111</v>
      </c>
      <c r="AF350" s="151">
        <v>0</v>
      </c>
      <c r="AG350" s="151"/>
      <c r="AH350" s="151"/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 x14ac:dyDescent="0.2">
      <c r="A351" s="152">
        <v>130</v>
      </c>
      <c r="B351" s="159" t="s">
        <v>169</v>
      </c>
      <c r="C351" s="190" t="s">
        <v>170</v>
      </c>
      <c r="D351" s="161" t="s">
        <v>108</v>
      </c>
      <c r="E351" s="166">
        <v>1.68</v>
      </c>
      <c r="F351" s="169">
        <f>H351+J351</f>
        <v>0</v>
      </c>
      <c r="G351" s="170">
        <f>ROUND(E351*F351,2)</f>
        <v>0</v>
      </c>
      <c r="H351" s="170"/>
      <c r="I351" s="170">
        <f>ROUND(E351*H351,2)</f>
        <v>0</v>
      </c>
      <c r="J351" s="170"/>
      <c r="K351" s="170">
        <f>ROUND(E351*J351,2)</f>
        <v>0</v>
      </c>
      <c r="L351" s="170">
        <v>21</v>
      </c>
      <c r="M351" s="170">
        <f>G351*(1+L351/100)</f>
        <v>0</v>
      </c>
      <c r="N351" s="161">
        <v>0</v>
      </c>
      <c r="O351" s="161">
        <f>ROUND(E351*N351,5)</f>
        <v>0</v>
      </c>
      <c r="P351" s="161">
        <v>0</v>
      </c>
      <c r="Q351" s="161">
        <f>ROUND(E351*P351,5)</f>
        <v>0</v>
      </c>
      <c r="R351" s="161"/>
      <c r="S351" s="161"/>
      <c r="T351" s="162">
        <v>0</v>
      </c>
      <c r="U351" s="161">
        <f>ROUND(E351*T351,2)</f>
        <v>0</v>
      </c>
      <c r="V351" s="151"/>
      <c r="W351" s="151"/>
      <c r="X351" s="151"/>
      <c r="Y351" s="151"/>
      <c r="Z351" s="151"/>
      <c r="AA351" s="151"/>
      <c r="AB351" s="151"/>
      <c r="AC351" s="151"/>
      <c r="AD351" s="151"/>
      <c r="AE351" s="151" t="s">
        <v>109</v>
      </c>
      <c r="AF351" s="151"/>
      <c r="AG351" s="151"/>
      <c r="AH351" s="151"/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2">
      <c r="A352" s="179"/>
      <c r="B352" s="180"/>
      <c r="C352" s="193" t="s">
        <v>506</v>
      </c>
      <c r="D352" s="181"/>
      <c r="E352" s="182">
        <v>1.68</v>
      </c>
      <c r="F352" s="183"/>
      <c r="G352" s="183"/>
      <c r="H352" s="183"/>
      <c r="I352" s="183"/>
      <c r="J352" s="183"/>
      <c r="K352" s="183"/>
      <c r="L352" s="183"/>
      <c r="M352" s="183"/>
      <c r="N352" s="184"/>
      <c r="O352" s="184"/>
      <c r="P352" s="184"/>
      <c r="Q352" s="184"/>
      <c r="R352" s="184"/>
      <c r="S352" s="184"/>
      <c r="T352" s="185"/>
      <c r="U352" s="184"/>
      <c r="V352" s="151"/>
      <c r="W352" s="151"/>
      <c r="X352" s="151"/>
      <c r="Y352" s="151"/>
      <c r="Z352" s="151"/>
      <c r="AA352" s="151"/>
      <c r="AB352" s="151"/>
      <c r="AC352" s="151"/>
      <c r="AD352" s="151"/>
      <c r="AE352" s="151" t="s">
        <v>111</v>
      </c>
      <c r="AF352" s="151">
        <v>0</v>
      </c>
      <c r="AG352" s="151"/>
      <c r="AH352" s="151"/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31" x14ac:dyDescent="0.2">
      <c r="A353" s="6"/>
      <c r="B353" s="7" t="s">
        <v>507</v>
      </c>
      <c r="C353" s="194" t="s">
        <v>507</v>
      </c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AC353">
        <v>15</v>
      </c>
      <c r="AD353">
        <v>21</v>
      </c>
    </row>
    <row r="354" spans="1:31" x14ac:dyDescent="0.2">
      <c r="A354" s="186"/>
      <c r="B354" s="187" t="s">
        <v>28</v>
      </c>
      <c r="C354" s="195" t="s">
        <v>507</v>
      </c>
      <c r="D354" s="188"/>
      <c r="E354" s="188"/>
      <c r="F354" s="188"/>
      <c r="G354" s="189">
        <f>G8+G72+G107+G120+G166+G199+G206+G219+G245+G256+G282+G304+G328+G330</f>
        <v>0</v>
      </c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AC354">
        <f>SUMIF(L7:L352,AC353,G7:G352)</f>
        <v>0</v>
      </c>
      <c r="AD354">
        <f>SUMIF(L7:L352,AD353,G7:G352)</f>
        <v>0</v>
      </c>
      <c r="AE354" t="s">
        <v>508</v>
      </c>
    </row>
    <row r="355" spans="1:31" x14ac:dyDescent="0.2">
      <c r="A355" s="6"/>
      <c r="B355" s="7" t="s">
        <v>507</v>
      </c>
      <c r="C355" s="194" t="s">
        <v>507</v>
      </c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</row>
    <row r="356" spans="1:31" x14ac:dyDescent="0.2">
      <c r="A356" s="6"/>
      <c r="B356" s="7" t="s">
        <v>507</v>
      </c>
      <c r="C356" s="194" t="s">
        <v>507</v>
      </c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</row>
    <row r="357" spans="1:31" x14ac:dyDescent="0.2">
      <c r="A357" s="255" t="s">
        <v>509</v>
      </c>
      <c r="B357" s="255"/>
      <c r="C357" s="25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</row>
    <row r="358" spans="1:31" x14ac:dyDescent="0.2">
      <c r="A358" s="257"/>
      <c r="B358" s="258"/>
      <c r="C358" s="259"/>
      <c r="D358" s="258"/>
      <c r="E358" s="258"/>
      <c r="F358" s="258"/>
      <c r="G358" s="260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AE358" t="s">
        <v>510</v>
      </c>
    </row>
    <row r="359" spans="1:31" x14ac:dyDescent="0.2">
      <c r="A359" s="261"/>
      <c r="B359" s="262"/>
      <c r="C359" s="263"/>
      <c r="D359" s="262"/>
      <c r="E359" s="262"/>
      <c r="F359" s="262"/>
      <c r="G359" s="264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</row>
    <row r="360" spans="1:31" x14ac:dyDescent="0.2">
      <c r="A360" s="261"/>
      <c r="B360" s="262"/>
      <c r="C360" s="263"/>
      <c r="D360" s="262"/>
      <c r="E360" s="262"/>
      <c r="F360" s="262"/>
      <c r="G360" s="264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</row>
    <row r="361" spans="1:31" x14ac:dyDescent="0.2">
      <c r="A361" s="261"/>
      <c r="B361" s="262"/>
      <c r="C361" s="263"/>
      <c r="D361" s="262"/>
      <c r="E361" s="262"/>
      <c r="F361" s="262"/>
      <c r="G361" s="264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</row>
    <row r="362" spans="1:31" x14ac:dyDescent="0.2">
      <c r="A362" s="265"/>
      <c r="B362" s="266"/>
      <c r="C362" s="267"/>
      <c r="D362" s="266"/>
      <c r="E362" s="266"/>
      <c r="F362" s="266"/>
      <c r="G362" s="268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</row>
    <row r="363" spans="1:31" x14ac:dyDescent="0.2">
      <c r="A363" s="6"/>
      <c r="B363" s="7" t="s">
        <v>507</v>
      </c>
      <c r="C363" s="194" t="s">
        <v>507</v>
      </c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</row>
    <row r="364" spans="1:31" x14ac:dyDescent="0.2">
      <c r="C364" s="196"/>
      <c r="AE364" t="s">
        <v>511</v>
      </c>
    </row>
  </sheetData>
  <mergeCells count="27">
    <mergeCell ref="C79:G79"/>
    <mergeCell ref="A1:G1"/>
    <mergeCell ref="C2:G2"/>
    <mergeCell ref="C3:G3"/>
    <mergeCell ref="C4:G4"/>
    <mergeCell ref="C76:G76"/>
    <mergeCell ref="C238:G238"/>
    <mergeCell ref="C82:G82"/>
    <mergeCell ref="C94:G94"/>
    <mergeCell ref="C133:G133"/>
    <mergeCell ref="C208:G208"/>
    <mergeCell ref="C211:G211"/>
    <mergeCell ref="C214:G214"/>
    <mergeCell ref="C228:G228"/>
    <mergeCell ref="C230:G230"/>
    <mergeCell ref="C232:G232"/>
    <mergeCell ref="C234:G234"/>
    <mergeCell ref="C236:G236"/>
    <mergeCell ref="C326:G326"/>
    <mergeCell ref="A357:C357"/>
    <mergeCell ref="A358:G362"/>
    <mergeCell ref="C242:G242"/>
    <mergeCell ref="C271:G271"/>
    <mergeCell ref="C275:G275"/>
    <mergeCell ref="C284:G284"/>
    <mergeCell ref="C293:G293"/>
    <mergeCell ref="C302:G30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Daniela Koričanská</cp:lastModifiedBy>
  <cp:lastPrinted>2014-02-28T09:52:57Z</cp:lastPrinted>
  <dcterms:created xsi:type="dcterms:W3CDTF">2009-04-08T07:15:50Z</dcterms:created>
  <dcterms:modified xsi:type="dcterms:W3CDTF">2024-01-09T13:16:20Z</dcterms:modified>
</cp:coreProperties>
</file>